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كشف الاجازات" sheetId="1" r:id="rId1"/>
  </sheets>
  <calcPr calcId="145621"/>
</workbook>
</file>

<file path=xl/calcChain.xml><?xml version="1.0" encoding="utf-8"?>
<calcChain xmlns="http://schemas.openxmlformats.org/spreadsheetml/2006/main">
  <c r="AT8" i="1" l="1"/>
  <c r="AT9" i="1"/>
  <c r="AT10" i="1"/>
  <c r="AT11" i="1"/>
  <c r="AT12" i="1"/>
  <c r="AT13" i="1"/>
  <c r="AT14" i="1"/>
  <c r="AT15" i="1"/>
  <c r="AT16" i="1"/>
  <c r="AT17" i="1"/>
  <c r="AT18" i="1"/>
  <c r="AT7" i="1"/>
  <c r="AR60" i="1"/>
  <c r="AT59" i="1"/>
  <c r="AR59" i="1"/>
  <c r="AO59" i="1"/>
  <c r="AN59" i="1"/>
  <c r="AM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AJ59" i="1" s="1"/>
  <c r="F59" i="1"/>
  <c r="E59" i="1"/>
  <c r="AK59" i="1" s="1"/>
  <c r="AT58" i="1"/>
  <c r="AR58" i="1"/>
  <c r="AO58" i="1"/>
  <c r="AN58" i="1"/>
  <c r="AM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AL58" i="1" s="1"/>
  <c r="E58" i="1"/>
  <c r="AJ58" i="1" s="1"/>
  <c r="AT57" i="1"/>
  <c r="AR57" i="1"/>
  <c r="AO57" i="1"/>
  <c r="AN57" i="1"/>
  <c r="AM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AL57" i="1" s="1"/>
  <c r="E57" i="1"/>
  <c r="AK57" i="1" s="1"/>
  <c r="AT56" i="1"/>
  <c r="AR56" i="1"/>
  <c r="AO56" i="1"/>
  <c r="AN56" i="1"/>
  <c r="AM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AL56" i="1" s="1"/>
  <c r="E56" i="1"/>
  <c r="AK56" i="1" s="1"/>
  <c r="AT55" i="1"/>
  <c r="AR55" i="1"/>
  <c r="AO55" i="1"/>
  <c r="AN55" i="1"/>
  <c r="AM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AK55" i="1" s="1"/>
  <c r="AT54" i="1"/>
  <c r="AR54" i="1"/>
  <c r="AO54" i="1"/>
  <c r="AN54" i="1"/>
  <c r="AM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AJ54" i="1" s="1"/>
  <c r="G54" i="1"/>
  <c r="F54" i="1"/>
  <c r="E54" i="1"/>
  <c r="AL54" i="1" s="1"/>
  <c r="AT53" i="1"/>
  <c r="AR53" i="1"/>
  <c r="AO53" i="1"/>
  <c r="AN53" i="1"/>
  <c r="AM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AL53" i="1" s="1"/>
  <c r="E53" i="1"/>
  <c r="AK53" i="1" s="1"/>
  <c r="AT52" i="1"/>
  <c r="AR52" i="1"/>
  <c r="AO52" i="1"/>
  <c r="AN52" i="1"/>
  <c r="AM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AL52" i="1" s="1"/>
  <c r="E52" i="1"/>
  <c r="AK52" i="1" s="1"/>
  <c r="AT51" i="1"/>
  <c r="AR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AK51" i="1" s="1"/>
  <c r="AT50" i="1"/>
  <c r="AR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AJ50" i="1" s="1"/>
  <c r="G50" i="1"/>
  <c r="F50" i="1"/>
  <c r="E50" i="1"/>
  <c r="AL50" i="1" s="1"/>
  <c r="AT49" i="1"/>
  <c r="AS49" i="1"/>
  <c r="AR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AJ49" i="1" s="1"/>
  <c r="G49" i="1"/>
  <c r="F49" i="1"/>
  <c r="E49" i="1"/>
  <c r="AL49" i="1" s="1"/>
  <c r="AT48" i="1"/>
  <c r="AT61" i="1" s="1"/>
  <c r="AR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AL48" i="1" s="1"/>
  <c r="AO48" i="1" s="1"/>
  <c r="AO49" i="1" s="1"/>
  <c r="AO50" i="1" s="1"/>
  <c r="E48" i="1"/>
  <c r="AK48" i="1" s="1"/>
  <c r="AN48" i="1" s="1"/>
  <c r="AR18" i="1"/>
  <c r="AO18" i="1"/>
  <c r="AN18" i="1"/>
  <c r="AM18" i="1"/>
  <c r="AL18" i="1"/>
  <c r="AK18" i="1"/>
  <c r="AJ18" i="1"/>
  <c r="AR17" i="1"/>
  <c r="AO17" i="1"/>
  <c r="AN17" i="1"/>
  <c r="AM17" i="1"/>
  <c r="AL17" i="1"/>
  <c r="AK17" i="1"/>
  <c r="AJ17" i="1"/>
  <c r="AR16" i="1"/>
  <c r="AO16" i="1"/>
  <c r="AN16" i="1"/>
  <c r="AM16" i="1"/>
  <c r="AL16" i="1"/>
  <c r="AK16" i="1"/>
  <c r="AJ16" i="1"/>
  <c r="AR15" i="1"/>
  <c r="AO15" i="1"/>
  <c r="AN15" i="1"/>
  <c r="AM15" i="1"/>
  <c r="AL15" i="1"/>
  <c r="AK15" i="1"/>
  <c r="AJ15" i="1"/>
  <c r="AR14" i="1"/>
  <c r="AO14" i="1"/>
  <c r="AN14" i="1"/>
  <c r="AM14" i="1"/>
  <c r="AL14" i="1"/>
  <c r="AK14" i="1"/>
  <c r="AJ14" i="1"/>
  <c r="AR13" i="1"/>
  <c r="AO13" i="1"/>
  <c r="AN13" i="1"/>
  <c r="AM13" i="1"/>
  <c r="AL13" i="1"/>
  <c r="AK13" i="1"/>
  <c r="AJ13" i="1"/>
  <c r="AY12" i="1"/>
  <c r="AR12" i="1"/>
  <c r="AO12" i="1"/>
  <c r="AN12" i="1"/>
  <c r="AM12" i="1"/>
  <c r="AL12" i="1"/>
  <c r="AK12" i="1"/>
  <c r="AJ12" i="1"/>
  <c r="BC11" i="1"/>
  <c r="BC12" i="1" s="1"/>
  <c r="BC13" i="1" s="1"/>
  <c r="BC14" i="1" s="1"/>
  <c r="BC15" i="1" s="1"/>
  <c r="BC16" i="1" s="1"/>
  <c r="BC17" i="1" s="1"/>
  <c r="BC18" i="1" s="1"/>
  <c r="BC20" i="1" s="1"/>
  <c r="BC21" i="1" s="1"/>
  <c r="BC22" i="1" s="1"/>
  <c r="BC23" i="1" s="1"/>
  <c r="BC24" i="1" s="1"/>
  <c r="BC25" i="1" s="1"/>
  <c r="BC26" i="1" s="1"/>
  <c r="BC27" i="1" s="1"/>
  <c r="BC28" i="1" s="1"/>
  <c r="BC29" i="1" s="1"/>
  <c r="BC30" i="1" s="1"/>
  <c r="BC31" i="1" s="1"/>
  <c r="BC32" i="1" s="1"/>
  <c r="BC33" i="1" s="1"/>
  <c r="BC34" i="1" s="1"/>
  <c r="BC35" i="1" s="1"/>
  <c r="BC36" i="1" s="1"/>
  <c r="BC37" i="1" s="1"/>
  <c r="BC38" i="1" s="1"/>
  <c r="BC39" i="1" s="1"/>
  <c r="BC40" i="1" s="1"/>
  <c r="BC41" i="1" s="1"/>
  <c r="BC42" i="1" s="1"/>
  <c r="BC43" i="1" s="1"/>
  <c r="BC45" i="1" s="1"/>
  <c r="BC46" i="1" s="1"/>
  <c r="BC47" i="1" s="1"/>
  <c r="BC48" i="1" s="1"/>
  <c r="BC49" i="1" s="1"/>
  <c r="BC50" i="1" s="1"/>
  <c r="BC51" i="1" s="1"/>
  <c r="BC52" i="1" s="1"/>
  <c r="BC53" i="1" s="1"/>
  <c r="BC54" i="1" s="1"/>
  <c r="BC55" i="1" s="1"/>
  <c r="BC56" i="1" s="1"/>
  <c r="BC57" i="1" s="1"/>
  <c r="BC58" i="1" s="1"/>
  <c r="BC59" i="1" s="1"/>
  <c r="BC61" i="1" s="1"/>
  <c r="BC62" i="1" s="1"/>
  <c r="BC63" i="1" s="1"/>
  <c r="BC64" i="1" s="1"/>
  <c r="BC65" i="1" s="1"/>
  <c r="BC66" i="1" s="1"/>
  <c r="BE7" i="1" s="1"/>
  <c r="BE8" i="1" s="1"/>
  <c r="BE9" i="1" s="1"/>
  <c r="BE10" i="1" s="1"/>
  <c r="BE11" i="1" s="1"/>
  <c r="BE12" i="1" s="1"/>
  <c r="BE13" i="1" s="1"/>
  <c r="BE14" i="1" s="1"/>
  <c r="BE15" i="1" s="1"/>
  <c r="BE16" i="1" s="1"/>
  <c r="BE17" i="1" s="1"/>
  <c r="BE18" i="1" s="1"/>
  <c r="BE20" i="1" s="1"/>
  <c r="BE21" i="1" s="1"/>
  <c r="BE22" i="1" s="1"/>
  <c r="BE23" i="1" s="1"/>
  <c r="BE24" i="1" s="1"/>
  <c r="BE25" i="1" s="1"/>
  <c r="BE26" i="1" s="1"/>
  <c r="BE27" i="1" s="1"/>
  <c r="BE28" i="1" s="1"/>
  <c r="BE29" i="1" s="1"/>
  <c r="BE30" i="1" s="1"/>
  <c r="BE31" i="1" s="1"/>
  <c r="BE32" i="1" s="1"/>
  <c r="BE33" i="1" s="1"/>
  <c r="BE34" i="1" s="1"/>
  <c r="BE35" i="1" s="1"/>
  <c r="BE36" i="1" s="1"/>
  <c r="BE37" i="1" s="1"/>
  <c r="BE38" i="1" s="1"/>
  <c r="BE39" i="1" s="1"/>
  <c r="BE40" i="1" s="1"/>
  <c r="BE41" i="1" s="1"/>
  <c r="BE42" i="1" s="1"/>
  <c r="BE43" i="1" s="1"/>
  <c r="BE45" i="1" s="1"/>
  <c r="BE46" i="1" s="1"/>
  <c r="BE47" i="1" s="1"/>
  <c r="BE48" i="1" s="1"/>
  <c r="BE49" i="1" s="1"/>
  <c r="BE50" i="1" s="1"/>
  <c r="BE51" i="1" s="1"/>
  <c r="BE52" i="1" s="1"/>
  <c r="BE53" i="1" s="1"/>
  <c r="BE54" i="1" s="1"/>
  <c r="BE55" i="1" s="1"/>
  <c r="BE56" i="1" s="1"/>
  <c r="BE57" i="1" s="1"/>
  <c r="BE58" i="1" s="1"/>
  <c r="BE59" i="1" s="1"/>
  <c r="BE61" i="1" s="1"/>
  <c r="BE62" i="1" s="1"/>
  <c r="BE63" i="1" s="1"/>
  <c r="BE64" i="1" s="1"/>
  <c r="BE65" i="1" s="1"/>
  <c r="BE66" i="1" s="1"/>
  <c r="AY11" i="1"/>
  <c r="AR11" i="1"/>
  <c r="AO11" i="1"/>
  <c r="AN11" i="1"/>
  <c r="AM11" i="1"/>
  <c r="AL11" i="1"/>
  <c r="AK11" i="1"/>
  <c r="AJ11" i="1"/>
  <c r="AY10" i="1"/>
  <c r="AR10" i="1"/>
  <c r="AL10" i="1"/>
  <c r="AK10" i="1"/>
  <c r="AJ10" i="1"/>
  <c r="BC9" i="1"/>
  <c r="BC10" i="1" s="1"/>
  <c r="AY9" i="1"/>
  <c r="AR9" i="1"/>
  <c r="AL9" i="1"/>
  <c r="AK9" i="1"/>
  <c r="AN9" i="1" s="1"/>
  <c r="AN10" i="1" s="1"/>
  <c r="AJ9" i="1"/>
  <c r="AY8" i="1"/>
  <c r="AS8" i="1"/>
  <c r="AR8" i="1"/>
  <c r="AL8" i="1"/>
  <c r="AK8" i="1"/>
  <c r="AJ8" i="1"/>
  <c r="BD7" i="1"/>
  <c r="BD8" i="1" s="1"/>
  <c r="BD9" i="1" s="1"/>
  <c r="BD10" i="1" s="1"/>
  <c r="BD11" i="1" s="1"/>
  <c r="BD12" i="1" s="1"/>
  <c r="BD13" i="1" s="1"/>
  <c r="BD14" i="1" s="1"/>
  <c r="BD15" i="1" s="1"/>
  <c r="BD16" i="1" s="1"/>
  <c r="BD17" i="1" s="1"/>
  <c r="BD18" i="1" s="1"/>
  <c r="BD20" i="1" s="1"/>
  <c r="BD21" i="1" s="1"/>
  <c r="BD22" i="1" s="1"/>
  <c r="BD23" i="1" s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BD37" i="1" s="1"/>
  <c r="BD38" i="1" s="1"/>
  <c r="BD39" i="1" s="1"/>
  <c r="BD40" i="1" s="1"/>
  <c r="BD41" i="1" s="1"/>
  <c r="BD42" i="1" s="1"/>
  <c r="BD43" i="1" s="1"/>
  <c r="BD45" i="1" s="1"/>
  <c r="BD46" i="1" s="1"/>
  <c r="BD47" i="1" s="1"/>
  <c r="BD48" i="1" s="1"/>
  <c r="BD49" i="1" s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1" i="1" s="1"/>
  <c r="BD62" i="1" s="1"/>
  <c r="BD63" i="1" s="1"/>
  <c r="BD64" i="1" s="1"/>
  <c r="BD65" i="1" s="1"/>
  <c r="BD66" i="1" s="1"/>
  <c r="BF7" i="1" s="1"/>
  <c r="BF8" i="1" s="1"/>
  <c r="BF9" i="1" s="1"/>
  <c r="BF10" i="1" s="1"/>
  <c r="BF11" i="1" s="1"/>
  <c r="BF12" i="1" s="1"/>
  <c r="BF13" i="1" s="1"/>
  <c r="BF14" i="1" s="1"/>
  <c r="BF15" i="1" s="1"/>
  <c r="BF16" i="1" s="1"/>
  <c r="BF17" i="1" s="1"/>
  <c r="BF18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5" i="1" s="1"/>
  <c r="BF46" i="1" s="1"/>
  <c r="BF47" i="1" s="1"/>
  <c r="BF48" i="1" s="1"/>
  <c r="BF49" i="1" s="1"/>
  <c r="BF50" i="1" s="1"/>
  <c r="BF51" i="1" s="1"/>
  <c r="BF52" i="1" s="1"/>
  <c r="BF53" i="1" s="1"/>
  <c r="BF54" i="1" s="1"/>
  <c r="BF55" i="1" s="1"/>
  <c r="BF56" i="1" s="1"/>
  <c r="BF57" i="1" s="1"/>
  <c r="BF58" i="1" s="1"/>
  <c r="BF59" i="1" s="1"/>
  <c r="BF61" i="1" s="1"/>
  <c r="BF62" i="1" s="1"/>
  <c r="BF63" i="1" s="1"/>
  <c r="BF64" i="1" s="1"/>
  <c r="BF65" i="1" s="1"/>
  <c r="BF66" i="1" s="1"/>
  <c r="BC7" i="1"/>
  <c r="BC8" i="1" s="1"/>
  <c r="AR7" i="1"/>
  <c r="AO7" i="1"/>
  <c r="AO8" i="1" s="1"/>
  <c r="AO9" i="1" s="1"/>
  <c r="AO10" i="1" s="1"/>
  <c r="AN7" i="1"/>
  <c r="AL7" i="1"/>
  <c r="AK7" i="1"/>
  <c r="AJ7" i="1"/>
  <c r="AM7" i="1" s="1"/>
  <c r="AM8" i="1" s="1"/>
  <c r="AM9" i="1" s="1"/>
  <c r="AM10" i="1" s="1"/>
  <c r="AN8" i="1" l="1"/>
  <c r="AJ48" i="1"/>
  <c r="AM48" i="1" s="1"/>
  <c r="AM49" i="1" s="1"/>
  <c r="AM50" i="1" s="1"/>
  <c r="AK49" i="1"/>
  <c r="AN49" i="1" s="1"/>
  <c r="AK50" i="1"/>
  <c r="AN50" i="1" s="1"/>
  <c r="AN51" i="1" s="1"/>
  <c r="AL51" i="1"/>
  <c r="AO51" i="1" s="1"/>
  <c r="AJ53" i="1"/>
  <c r="AK54" i="1"/>
  <c r="AL55" i="1"/>
  <c r="AJ57" i="1"/>
  <c r="AK58" i="1"/>
  <c r="AL59" i="1"/>
  <c r="AJ52" i="1"/>
  <c r="AJ56" i="1"/>
  <c r="AJ51" i="1"/>
  <c r="AJ55" i="1"/>
  <c r="AM51" i="1" l="1"/>
  <c r="AT20" i="1"/>
</calcChain>
</file>

<file path=xl/sharedStrings.xml><?xml version="1.0" encoding="utf-8"?>
<sst xmlns="http://schemas.openxmlformats.org/spreadsheetml/2006/main" count="445" uniqueCount="47">
  <si>
    <t>الشهر</t>
  </si>
  <si>
    <t>ايــــــــــــــــــــــــــــــــــــــام الشـــــهـــــــــــــــــــــــــــر</t>
  </si>
  <si>
    <t>القانونية</t>
  </si>
  <si>
    <t>الطارئة</t>
  </si>
  <si>
    <t>المرضية</t>
  </si>
  <si>
    <t>ايام العمل الفعلي</t>
  </si>
  <si>
    <t>ايـــــــــــــام الـعـطـــــــــل الــرسـمـيــــــــــة</t>
  </si>
  <si>
    <t>ق</t>
  </si>
  <si>
    <t>ط</t>
  </si>
  <si>
    <t>م</t>
  </si>
  <si>
    <t>ايام الشهر</t>
  </si>
  <si>
    <t>عيد الفطر</t>
  </si>
  <si>
    <t>عيد الاضحى</t>
  </si>
  <si>
    <t>اليوم</t>
  </si>
  <si>
    <t>نوعة</t>
  </si>
  <si>
    <t>الرصيد المنقول من الاجازات القانونية للسنة الجديدة</t>
  </si>
  <si>
    <t>يناير</t>
  </si>
  <si>
    <t/>
  </si>
  <si>
    <t>خ</t>
  </si>
  <si>
    <t>ج</t>
  </si>
  <si>
    <t>فبراير</t>
  </si>
  <si>
    <t>عيد العمال</t>
  </si>
  <si>
    <t>مارس</t>
  </si>
  <si>
    <t>عيد الوحدة</t>
  </si>
  <si>
    <t>أبريل</t>
  </si>
  <si>
    <t>ثورة سبتمبر</t>
  </si>
  <si>
    <t>مايو</t>
  </si>
  <si>
    <t>ثورة اكتوبر</t>
  </si>
  <si>
    <t>يونيو</t>
  </si>
  <si>
    <t>خروج آخر جندي من عدن</t>
  </si>
  <si>
    <t>يوليو</t>
  </si>
  <si>
    <t>عيد الفطــــــــر</t>
  </si>
  <si>
    <t>أغسطس</t>
  </si>
  <si>
    <t>سبتمبر</t>
  </si>
  <si>
    <t>أكتوبر</t>
  </si>
  <si>
    <t>نوفمبر</t>
  </si>
  <si>
    <t>الوقفة في عرفة</t>
  </si>
  <si>
    <t>ديسمبر</t>
  </si>
  <si>
    <t>عيد الاضحـــى</t>
  </si>
  <si>
    <t>رأس السنة الهجرية</t>
  </si>
  <si>
    <t xml:space="preserve">النموذج الاساسي لاحتساب ايام الخميس والجمعة (اسفل) بعد ادخال السنة في الخلية Y47  ومن ثم اقوم نسخها الى النموذج اعلاه بدون معادلات لادخال نوع الاجازات </t>
  </si>
  <si>
    <t>*</t>
  </si>
  <si>
    <t>هل ممكن وجود خاصية للسماح الكتابة فوق الخلية التي بها معادلات حتى يستخدم نموذج واحد ؟!!!!!</t>
  </si>
  <si>
    <t>طلب غريب !</t>
  </si>
  <si>
    <t>الإســـم :- مراد العتــواني</t>
  </si>
  <si>
    <t>كلمة السر لحماية الورقة هي (00)</t>
  </si>
  <si>
    <t>مصمم على اكسل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</si>
</sst>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60401]B2d\ mmmm\ yyyy;@"/>
    <numFmt numFmtId="165" formatCode="[$-2060401]B2d\ mmmm\ yyyy;@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1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darkGrid"/>
    </fill>
  </fills>
  <borders count="51">
    <border>
      <left/>
      <right/>
      <top/>
      <bottom/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otted">
        <color auto="1"/>
      </bottom>
      <diagonal/>
    </border>
    <border>
      <left style="dashDotDot">
        <color auto="1"/>
      </left>
      <right/>
      <top style="dashDotDot">
        <color auto="1"/>
      </top>
      <bottom style="dotted">
        <color auto="1"/>
      </bottom>
      <diagonal/>
    </border>
    <border>
      <left/>
      <right style="dashDotDot">
        <color auto="1"/>
      </right>
      <top style="dashDotDot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dashDot">
        <color auto="1"/>
      </bottom>
      <diagonal/>
    </border>
    <border>
      <left/>
      <right style="thick">
        <color auto="1"/>
      </right>
      <top style="medium">
        <color auto="1"/>
      </top>
      <bottom style="dashDot">
        <color auto="1"/>
      </bottom>
      <diagonal/>
    </border>
    <border>
      <left style="thick">
        <color auto="1"/>
      </left>
      <right/>
      <top style="medium">
        <color auto="1"/>
      </top>
      <bottom style="dashDotDot">
        <color auto="1"/>
      </bottom>
      <diagonal/>
    </border>
    <border>
      <left/>
      <right style="medium">
        <color auto="1"/>
      </right>
      <top style="medium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otted">
        <color auto="1"/>
      </top>
      <bottom style="dotted">
        <color auto="1"/>
      </bottom>
      <diagonal/>
    </border>
    <border>
      <left style="dashDotDot">
        <color auto="1"/>
      </left>
      <right/>
      <top style="dotted">
        <color auto="1"/>
      </top>
      <bottom style="dotted">
        <color auto="1"/>
      </bottom>
      <diagonal/>
    </border>
    <border>
      <left/>
      <right style="dashDotDot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Dot">
        <color auto="1"/>
      </top>
      <bottom style="dashDot">
        <color auto="1"/>
      </bottom>
      <diagonal/>
    </border>
    <border>
      <left/>
      <right style="thick">
        <color auto="1"/>
      </right>
      <top style="dashDot">
        <color auto="1"/>
      </top>
      <bottom style="dashDot">
        <color auto="1"/>
      </bottom>
      <diagonal/>
    </border>
    <border>
      <left style="thick">
        <color auto="1"/>
      </left>
      <right/>
      <top style="dashDotDot">
        <color auto="1"/>
      </top>
      <bottom style="dashDotDot">
        <color auto="1"/>
      </bottom>
      <diagonal/>
    </border>
    <border>
      <left/>
      <right style="medium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otted">
        <color auto="1"/>
      </top>
      <bottom/>
      <diagonal/>
    </border>
    <border>
      <left style="dashDotDot">
        <color auto="1"/>
      </left>
      <right/>
      <top style="dotted">
        <color auto="1"/>
      </top>
      <bottom/>
      <diagonal/>
    </border>
    <border>
      <left/>
      <right style="dashDotDot">
        <color auto="1"/>
      </right>
      <top style="dotted">
        <color auto="1"/>
      </top>
      <bottom/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auto="1"/>
      </left>
      <right/>
      <top/>
      <bottom style="dotted">
        <color auto="1"/>
      </bottom>
      <diagonal/>
    </border>
    <border>
      <left/>
      <right style="dashDotDot">
        <color auto="1"/>
      </right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auto="1"/>
      </left>
      <right style="dashDotDot">
        <color auto="1"/>
      </right>
      <top style="dotted">
        <color auto="1"/>
      </top>
      <bottom style="dashDotDot">
        <color auto="1"/>
      </bottom>
      <diagonal/>
    </border>
    <border>
      <left style="dashDotDot">
        <color auto="1"/>
      </left>
      <right/>
      <top style="dotted">
        <color auto="1"/>
      </top>
      <bottom style="dashDotDot">
        <color auto="1"/>
      </bottom>
      <diagonal/>
    </border>
    <border>
      <left/>
      <right style="dashDotDot">
        <color auto="1"/>
      </right>
      <top style="dotted">
        <color auto="1"/>
      </top>
      <bottom style="dashDotDot">
        <color auto="1"/>
      </bottom>
      <diagonal/>
    </border>
    <border>
      <left style="medium">
        <color auto="1"/>
      </left>
      <right/>
      <top style="dashDot">
        <color auto="1"/>
      </top>
      <bottom style="medium">
        <color auto="1"/>
      </bottom>
      <diagonal/>
    </border>
    <border>
      <left/>
      <right style="thick">
        <color auto="1"/>
      </right>
      <top style="dashDot">
        <color auto="1"/>
      </top>
      <bottom style="medium">
        <color auto="1"/>
      </bottom>
      <diagonal/>
    </border>
    <border>
      <left style="thick">
        <color auto="1"/>
      </left>
      <right/>
      <top style="dashDotDot">
        <color auto="1"/>
      </top>
      <bottom style="medium">
        <color auto="1"/>
      </bottom>
      <diagonal/>
    </border>
    <border>
      <left/>
      <right style="medium">
        <color auto="1"/>
      </right>
      <top style="dashDotDot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17" fontId="0" fillId="0" borderId="10" xfId="0" applyNumberFormat="1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3" fillId="0" borderId="16" xfId="0" applyNumberFormat="1" applyFont="1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164" fontId="3" fillId="0" borderId="19" xfId="0" applyNumberFormat="1" applyFont="1" applyBorder="1" applyProtection="1"/>
    <xf numFmtId="14" fontId="3" fillId="0" borderId="20" xfId="0" applyNumberFormat="1" applyFont="1" applyBorder="1" applyProtection="1"/>
    <xf numFmtId="164" fontId="0" fillId="0" borderId="21" xfId="0" applyNumberFormat="1" applyBorder="1" applyProtection="1"/>
    <xf numFmtId="14" fontId="3" fillId="0" borderId="22" xfId="0" applyNumberFormat="1" applyFont="1" applyBorder="1" applyProtection="1"/>
    <xf numFmtId="0" fontId="0" fillId="3" borderId="10" xfId="0" applyFill="1" applyBorder="1" applyAlignment="1" applyProtection="1">
      <alignment horizontal="center"/>
      <protection locked="0"/>
    </xf>
    <xf numFmtId="14" fontId="3" fillId="0" borderId="23" xfId="0" applyNumberFormat="1" applyFont="1" applyBorder="1" applyProtection="1"/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164" fontId="3" fillId="0" borderId="26" xfId="0" applyNumberFormat="1" applyFont="1" applyBorder="1" applyProtection="1"/>
    <xf numFmtId="14" fontId="3" fillId="0" borderId="27" xfId="0" applyNumberFormat="1" applyFont="1" applyBorder="1" applyProtection="1"/>
    <xf numFmtId="164" fontId="0" fillId="0" borderId="28" xfId="0" applyNumberFormat="1" applyBorder="1" applyProtection="1"/>
    <xf numFmtId="14" fontId="3" fillId="0" borderId="29" xfId="0" applyNumberFormat="1" applyFont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14" fontId="3" fillId="0" borderId="30" xfId="0" applyNumberFormat="1" applyFont="1" applyBorder="1" applyProtection="1"/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165" fontId="3" fillId="0" borderId="33" xfId="0" applyNumberFormat="1" applyFont="1" applyBorder="1" applyProtection="1">
      <protection locked="0"/>
    </xf>
    <xf numFmtId="0" fontId="0" fillId="0" borderId="34" xfId="0" applyBorder="1" applyProtection="1">
      <protection locked="0"/>
    </xf>
    <xf numFmtId="0" fontId="0" fillId="0" borderId="35" xfId="0" applyBorder="1" applyProtection="1">
      <protection locked="0"/>
    </xf>
    <xf numFmtId="164" fontId="3" fillId="0" borderId="33" xfId="0" applyNumberFormat="1" applyFont="1" applyBorder="1" applyProtection="1">
      <protection locked="0"/>
    </xf>
    <xf numFmtId="0" fontId="3" fillId="0" borderId="36" xfId="0" applyFont="1" applyBorder="1" applyAlignment="1" applyProtection="1">
      <alignment horizontal="center"/>
      <protection locked="0"/>
    </xf>
    <xf numFmtId="0" fontId="3" fillId="0" borderId="37" xfId="0" applyFont="1" applyBorder="1" applyAlignment="1" applyProtection="1">
      <alignment horizontal="center"/>
      <protection locked="0"/>
    </xf>
    <xf numFmtId="0" fontId="3" fillId="0" borderId="38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0" fillId="2" borderId="40" xfId="0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2" borderId="33" xfId="0" applyNumberFormat="1" applyFill="1" applyBorder="1" applyProtection="1">
      <protection locked="0"/>
    </xf>
    <xf numFmtId="0" fontId="0" fillId="2" borderId="34" xfId="0" applyFill="1" applyBorder="1" applyProtection="1">
      <protection locked="0"/>
    </xf>
    <xf numFmtId="0" fontId="0" fillId="2" borderId="35" xfId="0" applyFill="1" applyBorder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0" fillId="0" borderId="33" xfId="0" applyNumberFormat="1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0" xfId="0" applyNumberFormat="1" applyProtection="1">
      <protection locked="0"/>
    </xf>
    <xf numFmtId="0" fontId="0" fillId="0" borderId="23" xfId="0" applyBorder="1" applyProtection="1">
      <protection locked="0"/>
    </xf>
    <xf numFmtId="0" fontId="0" fillId="0" borderId="23" xfId="0" applyBorder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0" fillId="0" borderId="25" xfId="0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2" borderId="23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17" fontId="0" fillId="0" borderId="0" xfId="0" applyNumberFormat="1" applyProtection="1">
      <protection locked="0"/>
    </xf>
    <xf numFmtId="0" fontId="0" fillId="0" borderId="10" xfId="0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43" xfId="0" applyFont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0" xfId="0" applyFill="1" applyBorder="1" applyProtection="1">
      <protection locked="0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Protection="1">
      <protection locked="0"/>
    </xf>
    <xf numFmtId="0" fontId="0" fillId="0" borderId="46" xfId="0" applyBorder="1" applyProtection="1">
      <protection locked="0"/>
    </xf>
    <xf numFmtId="164" fontId="3" fillId="0" borderId="47" xfId="0" applyNumberFormat="1" applyFont="1" applyBorder="1" applyProtection="1"/>
    <xf numFmtId="14" fontId="3" fillId="0" borderId="48" xfId="0" applyNumberFormat="1" applyFont="1" applyBorder="1" applyProtection="1"/>
    <xf numFmtId="164" fontId="0" fillId="0" borderId="49" xfId="0" applyNumberFormat="1" applyBorder="1" applyProtection="1"/>
    <xf numFmtId="14" fontId="3" fillId="0" borderId="50" xfId="0" applyNumberFormat="1" applyFont="1" applyBorder="1" applyProtection="1"/>
    <xf numFmtId="164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 textRotation="90"/>
      <protection locked="0"/>
    </xf>
    <xf numFmtId="0" fontId="0" fillId="0" borderId="10" xfId="0" applyBorder="1" applyAlignment="1" applyProtection="1">
      <alignment horizontal="center" vertical="center" textRotation="90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textRotation="90"/>
      <protection locked="0"/>
    </xf>
    <xf numFmtId="0" fontId="0" fillId="0" borderId="12" xfId="0" applyBorder="1" applyAlignment="1" applyProtection="1">
      <alignment horizontal="center" vertical="center" textRotation="90"/>
      <protection locked="0"/>
    </xf>
    <xf numFmtId="0" fontId="0" fillId="0" borderId="5" xfId="0" applyBorder="1" applyAlignment="1" applyProtection="1">
      <alignment horizontal="center" vertical="center" textRotation="90"/>
      <protection locked="0"/>
    </xf>
    <xf numFmtId="0" fontId="0" fillId="0" borderId="8" xfId="0" applyBorder="1" applyAlignment="1" applyProtection="1">
      <alignment horizontal="center" vertical="center" textRotation="90"/>
      <protection locked="0"/>
    </xf>
    <xf numFmtId="0" fontId="0" fillId="0" borderId="13" xfId="0" applyBorder="1" applyAlignment="1" applyProtection="1">
      <alignment horizontal="center" vertical="center" textRotation="90"/>
      <protection locked="0"/>
    </xf>
  </cellXfs>
  <cellStyles count="1">
    <cellStyle name="Normal" xfId="0" builtinId="0"/>
  </cellStyles>
  <dxfs count="70">
    <dxf>
      <fill>
        <patternFill patternType="darkGrid"/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3" tint="0.39994506668294322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8" tint="0.59999389629810485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8" tint="0.59999389629810485"/>
          </stop>
        </gradientFill>
      </fill>
    </dxf>
    <dxf>
      <font>
        <b/>
        <i val="0"/>
        <color rgb="FF7030A0"/>
      </font>
      <fill>
        <gradientFill type="path" left="0.5" right="0.5" top="0.5" bottom="0.5">
          <stop position="0">
            <color theme="0"/>
          </stop>
          <stop position="1">
            <color theme="5" tint="0.80001220740379042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70C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F376"/>
  <sheetViews>
    <sheetView showGridLines="0" rightToLeft="1" tabSelected="1" topLeftCell="A10" workbookViewId="0">
      <selection activeCell="AB29" sqref="AB29"/>
    </sheetView>
  </sheetViews>
  <sheetFormatPr defaultRowHeight="14.25" x14ac:dyDescent="0.2"/>
  <cols>
    <col min="1" max="1" width="2.25" style="1" customWidth="1"/>
    <col min="2" max="2" width="2.625" style="1" hidden="1" customWidth="1"/>
    <col min="3" max="3" width="0.375" style="1" customWidth="1"/>
    <col min="4" max="4" width="8.5" style="1" bestFit="1" customWidth="1"/>
    <col min="5" max="13" width="2.875" style="1" customWidth="1"/>
    <col min="14" max="35" width="2.875" style="1" bestFit="1" customWidth="1"/>
    <col min="36" max="38" width="2.875" style="1" hidden="1" customWidth="1"/>
    <col min="39" max="41" width="4.625" style="1" customWidth="1"/>
    <col min="42" max="42" width="0.375" style="1" customWidth="1"/>
    <col min="43" max="43" width="2.875" style="1" customWidth="1"/>
    <col min="44" max="44" width="9" style="1" hidden="1" customWidth="1"/>
    <col min="45" max="45" width="7.75" style="1" hidden="1" customWidth="1"/>
    <col min="46" max="46" width="8.375" style="1" customWidth="1"/>
    <col min="47" max="50" width="9" style="1"/>
    <col min="51" max="51" width="13.375" style="1" bestFit="1" customWidth="1"/>
    <col min="52" max="54" width="9" style="1"/>
    <col min="55" max="55" width="12.625" style="1" bestFit="1" customWidth="1"/>
    <col min="56" max="56" width="8.875" style="1" bestFit="1" customWidth="1"/>
    <col min="57" max="57" width="13.375" style="1" bestFit="1" customWidth="1"/>
    <col min="58" max="58" width="8.875" style="1" bestFit="1" customWidth="1"/>
    <col min="59" max="16384" width="9" style="1"/>
  </cols>
  <sheetData>
    <row r="2" spans="2:58" ht="15" x14ac:dyDescent="0.2">
      <c r="Z2" s="99" t="s">
        <v>44</v>
      </c>
      <c r="AA2" s="100"/>
      <c r="AB2" s="100"/>
      <c r="AC2" s="100"/>
      <c r="AD2" s="100"/>
      <c r="AE2" s="100"/>
      <c r="AF2" s="100"/>
      <c r="AG2" s="100"/>
      <c r="AH2" s="101"/>
      <c r="AI2" s="2"/>
      <c r="AJ2" s="2"/>
      <c r="AK2" s="2"/>
      <c r="AL2" s="2"/>
      <c r="AM2" s="2"/>
      <c r="AN2" s="2"/>
    </row>
    <row r="3" spans="2:58" ht="2.25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58" ht="20.25" customHeight="1" x14ac:dyDescent="0.25">
      <c r="C4" s="3"/>
      <c r="D4" s="105" t="s">
        <v>0</v>
      </c>
      <c r="E4" s="107" t="s">
        <v>1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4"/>
      <c r="AK4" s="4"/>
      <c r="AL4" s="5"/>
      <c r="AM4" s="108" t="s">
        <v>2</v>
      </c>
      <c r="AN4" s="110" t="s">
        <v>3</v>
      </c>
      <c r="AO4" s="111" t="s">
        <v>4</v>
      </c>
      <c r="AP4" s="3"/>
      <c r="AT4" s="93" t="s">
        <v>5</v>
      </c>
      <c r="AU4" s="97" t="s">
        <v>6</v>
      </c>
      <c r="AV4" s="97"/>
      <c r="AW4" s="97"/>
      <c r="AX4" s="97"/>
      <c r="AY4" s="97"/>
      <c r="AZ4" s="97"/>
    </row>
    <row r="5" spans="2:58" ht="15" x14ac:dyDescent="0.25">
      <c r="C5" s="3"/>
      <c r="D5" s="106"/>
      <c r="E5" s="6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  <c r="P5" s="6">
        <v>12</v>
      </c>
      <c r="Q5" s="6">
        <v>13</v>
      </c>
      <c r="R5" s="6">
        <v>14</v>
      </c>
      <c r="S5" s="6">
        <v>15</v>
      </c>
      <c r="T5" s="6">
        <v>16</v>
      </c>
      <c r="U5" s="6">
        <v>17</v>
      </c>
      <c r="V5" s="6">
        <v>18</v>
      </c>
      <c r="W5" s="6">
        <v>19</v>
      </c>
      <c r="X5" s="6">
        <v>20</v>
      </c>
      <c r="Y5" s="6">
        <v>21</v>
      </c>
      <c r="Z5" s="6">
        <v>22</v>
      </c>
      <c r="AA5" s="6">
        <v>23</v>
      </c>
      <c r="AB5" s="6">
        <v>24</v>
      </c>
      <c r="AC5" s="6">
        <v>25</v>
      </c>
      <c r="AD5" s="6">
        <v>26</v>
      </c>
      <c r="AE5" s="6">
        <v>27</v>
      </c>
      <c r="AF5" s="6">
        <v>28</v>
      </c>
      <c r="AG5" s="6">
        <v>29</v>
      </c>
      <c r="AH5" s="6">
        <v>30</v>
      </c>
      <c r="AI5" s="6">
        <v>31</v>
      </c>
      <c r="AJ5" s="7" t="s">
        <v>7</v>
      </c>
      <c r="AK5" s="7" t="s">
        <v>8</v>
      </c>
      <c r="AL5" s="8" t="s">
        <v>9</v>
      </c>
      <c r="AM5" s="109"/>
      <c r="AN5" s="104"/>
      <c r="AO5" s="112"/>
      <c r="AP5" s="3"/>
      <c r="AQ5" s="9" t="s">
        <v>7</v>
      </c>
      <c r="AS5" s="10" t="s">
        <v>10</v>
      </c>
      <c r="AT5" s="93"/>
      <c r="AU5" s="10" t="s">
        <v>2</v>
      </c>
      <c r="AV5" s="10" t="s">
        <v>3</v>
      </c>
      <c r="AW5" s="10" t="s">
        <v>11</v>
      </c>
      <c r="AX5" s="10" t="s">
        <v>12</v>
      </c>
      <c r="AY5" s="10" t="s">
        <v>13</v>
      </c>
      <c r="AZ5" s="10" t="s">
        <v>14</v>
      </c>
    </row>
    <row r="6" spans="2:58" ht="15.75" thickBot="1" x14ac:dyDescent="0.3">
      <c r="C6" s="3"/>
      <c r="D6" s="98" t="s">
        <v>15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>
        <v>2013</v>
      </c>
      <c r="Z6" s="96"/>
      <c r="AA6" s="96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2">
        <v>52</v>
      </c>
      <c r="AN6" s="6"/>
      <c r="AO6" s="13"/>
      <c r="AP6" s="3"/>
      <c r="AY6" s="14"/>
    </row>
    <row r="7" spans="2:58" ht="14.25" customHeight="1" x14ac:dyDescent="0.25">
      <c r="B7" s="15">
        <v>1</v>
      </c>
      <c r="C7" s="3"/>
      <c r="D7" s="16" t="s">
        <v>16</v>
      </c>
      <c r="E7" s="17" t="s">
        <v>17</v>
      </c>
      <c r="F7" s="17" t="s">
        <v>17</v>
      </c>
      <c r="G7" s="17" t="s">
        <v>18</v>
      </c>
      <c r="H7" s="17" t="s">
        <v>19</v>
      </c>
      <c r="I7" s="17" t="s">
        <v>17</v>
      </c>
      <c r="J7" s="17" t="s">
        <v>17</v>
      </c>
      <c r="K7" s="17" t="s">
        <v>17</v>
      </c>
      <c r="L7" s="17" t="s">
        <v>17</v>
      </c>
      <c r="M7" s="17" t="s">
        <v>17</v>
      </c>
      <c r="N7" s="17" t="s">
        <v>18</v>
      </c>
      <c r="O7" s="17" t="s">
        <v>19</v>
      </c>
      <c r="P7" s="17" t="s">
        <v>17</v>
      </c>
      <c r="Q7" s="17" t="s">
        <v>17</v>
      </c>
      <c r="R7" s="17" t="s">
        <v>7</v>
      </c>
      <c r="S7" s="17" t="s">
        <v>17</v>
      </c>
      <c r="T7" s="17" t="s">
        <v>17</v>
      </c>
      <c r="U7" s="17" t="s">
        <v>18</v>
      </c>
      <c r="V7" s="17" t="s">
        <v>19</v>
      </c>
      <c r="W7" s="17" t="s">
        <v>7</v>
      </c>
      <c r="X7" s="17" t="s">
        <v>17</v>
      </c>
      <c r="Y7" s="17" t="s">
        <v>17</v>
      </c>
      <c r="Z7" s="17" t="s">
        <v>17</v>
      </c>
      <c r="AA7" s="17" t="s">
        <v>17</v>
      </c>
      <c r="AB7" s="17" t="s">
        <v>18</v>
      </c>
      <c r="AC7" s="17" t="s">
        <v>19</v>
      </c>
      <c r="AD7" s="17" t="s">
        <v>17</v>
      </c>
      <c r="AE7" s="17" t="s">
        <v>17</v>
      </c>
      <c r="AF7" s="17" t="s">
        <v>17</v>
      </c>
      <c r="AG7" s="17" t="s">
        <v>7</v>
      </c>
      <c r="AH7" s="17" t="s">
        <v>17</v>
      </c>
      <c r="AI7" s="17" t="s">
        <v>18</v>
      </c>
      <c r="AJ7" s="6">
        <f>COUNTIF(E7:AI7,"ق")</f>
        <v>3</v>
      </c>
      <c r="AK7" s="6">
        <f>COUNTIF(E7:AI7,"ط")</f>
        <v>0</v>
      </c>
      <c r="AL7" s="18">
        <f>COUNTIF(E7:AI7,"م")</f>
        <v>0</v>
      </c>
      <c r="AM7" s="19">
        <f ca="1">IF(AND(MONTH(TODAY())&lt;B7,(YEAR(TODAY())=$Y$6)),"",IF((D7=$D$7)*AND((AM6+30)&gt;90),90-AJ7,IF((D7=$D$7)*AND((AM6+30)&lt;91),(AM6+30)-AJ7,IF(AM6&lt;AJ7,"لايتوفر",IF(OR(AM6=0,AM6=""),"",AM6-AJ7)))))</f>
        <v>79</v>
      </c>
      <c r="AN7" s="20" t="str">
        <f ca="1">IF(AND(MONTH(TODAY())&lt;B7,(YEAR(TODAY())=$Y$6)),"",IF((D7=$D$9)*AND(AK7&lt;3),10-AK7,IF(AK7&gt;2,"تجاوز",IF(AN6&lt;AK7,"لايتوفر",IF(OR(AN6=0,AN6=""),"",AN6-AK7)))))</f>
        <v/>
      </c>
      <c r="AO7" s="21">
        <f ca="1">IF(AND(MONTH(TODAY())&lt;B7,(YEAR(TODAY())=$Y$6)),"",IF(D7=$D$7,60-AL7,AO6-AL7))</f>
        <v>60</v>
      </c>
      <c r="AP7" s="3"/>
      <c r="AR7" s="1" t="str">
        <f t="shared" ref="AR7:AR10" ca="1" si="0">IF(MONTH(TODAY())=B7,D7,"")</f>
        <v/>
      </c>
      <c r="AS7" s="22">
        <v>31</v>
      </c>
      <c r="AT7" s="23">
        <f>NETWORKDAYS.INTL(DATE($Y$6,B7,$E$5),DATE($Y$6,B7,AS7),6,$AY$7:$AY$66)</f>
        <v>22</v>
      </c>
      <c r="AU7" s="22"/>
      <c r="AV7" s="22"/>
      <c r="AW7" s="22"/>
      <c r="AX7" s="22"/>
      <c r="AY7" s="24"/>
      <c r="AZ7" s="25"/>
      <c r="BA7" s="26"/>
      <c r="BC7" s="27">
        <f>DATE($Y$6,7,31)</f>
        <v>41486</v>
      </c>
      <c r="BD7" s="28">
        <f>DATE($Y$6,7,31)</f>
        <v>41486</v>
      </c>
      <c r="BE7" s="29">
        <f>BC66+1</f>
        <v>41543</v>
      </c>
      <c r="BF7" s="30">
        <f>BD66+1</f>
        <v>41543</v>
      </c>
    </row>
    <row r="8" spans="2:58" ht="15" x14ac:dyDescent="0.25">
      <c r="B8" s="15">
        <v>2</v>
      </c>
      <c r="C8" s="3"/>
      <c r="D8" s="16" t="s">
        <v>20</v>
      </c>
      <c r="E8" s="17" t="s">
        <v>19</v>
      </c>
      <c r="F8" s="17" t="s">
        <v>7</v>
      </c>
      <c r="G8" s="17" t="s">
        <v>7</v>
      </c>
      <c r="H8" s="17" t="s">
        <v>7</v>
      </c>
      <c r="I8" s="17" t="s">
        <v>7</v>
      </c>
      <c r="J8" s="17" t="s">
        <v>7</v>
      </c>
      <c r="K8" s="17" t="s">
        <v>18</v>
      </c>
      <c r="L8" s="17" t="s">
        <v>19</v>
      </c>
      <c r="M8" s="17" t="s">
        <v>17</v>
      </c>
      <c r="N8" s="17" t="s">
        <v>17</v>
      </c>
      <c r="O8" s="17" t="s">
        <v>17</v>
      </c>
      <c r="P8" s="17" t="s">
        <v>17</v>
      </c>
      <c r="Q8" s="17" t="s">
        <v>17</v>
      </c>
      <c r="R8" s="17" t="s">
        <v>18</v>
      </c>
      <c r="S8" s="17" t="s">
        <v>19</v>
      </c>
      <c r="T8" s="17" t="s">
        <v>17</v>
      </c>
      <c r="U8" s="17" t="s">
        <v>17</v>
      </c>
      <c r="V8" s="17" t="s">
        <v>17</v>
      </c>
      <c r="W8" s="17" t="s">
        <v>17</v>
      </c>
      <c r="X8" s="17" t="s">
        <v>17</v>
      </c>
      <c r="Y8" s="17" t="s">
        <v>18</v>
      </c>
      <c r="Z8" s="17" t="s">
        <v>19</v>
      </c>
      <c r="AA8" s="17" t="s">
        <v>7</v>
      </c>
      <c r="AB8" s="17" t="s">
        <v>17</v>
      </c>
      <c r="AC8" s="17" t="s">
        <v>17</v>
      </c>
      <c r="AD8" s="17" t="s">
        <v>17</v>
      </c>
      <c r="AE8" s="17" t="s">
        <v>17</v>
      </c>
      <c r="AF8" s="17" t="s">
        <v>18</v>
      </c>
      <c r="AG8" s="31"/>
      <c r="AH8" s="31" t="s">
        <v>17</v>
      </c>
      <c r="AI8" s="31" t="s">
        <v>17</v>
      </c>
      <c r="AJ8" s="6">
        <f t="shared" ref="AJ8:AJ18" si="1">COUNTIF(E8:AI8,"ق")</f>
        <v>6</v>
      </c>
      <c r="AK8" s="6">
        <f t="shared" ref="AK8:AK18" si="2">COUNTIF(E8:AI8,"ط")</f>
        <v>0</v>
      </c>
      <c r="AL8" s="18">
        <f t="shared" ref="AL8:AL18" si="3">COUNTIF(E8:AI8,"م")</f>
        <v>0</v>
      </c>
      <c r="AM8" s="19">
        <f t="shared" ref="AM8:AM18" ca="1" si="4">IF(AND(MONTH(TODAY())&lt;B8,(YEAR(TODAY())=$Y$6)),"",IF((D8=$D$7)*AND((AM7+30)&gt;90),90-AJ8,IF((D8=$D$7)*AND((AM7+30)&lt;91),(AM7+30)-AJ8,IF(AM7&lt;AJ8,"لايتوفر",IF(OR(AM7=0,AM7=""),"",AM7-AJ8)))))</f>
        <v>73</v>
      </c>
      <c r="AN8" s="20" t="str">
        <f t="shared" ref="AN8:AN18" ca="1" si="5">IF(AND(MONTH(TODAY())&lt;B8,(YEAR(TODAY())=$Y$6)),"",IF((D8=$D$9)*AND(AK8&lt;3),10-AK8,IF(AK8&gt;2,"تجاوز",IF(AN7&lt;AK8,"لايتوفر",IF(OR(AN7=0,AN7=""),"",AN7-AK8)))))</f>
        <v/>
      </c>
      <c r="AO8" s="21">
        <f t="shared" ref="AO8:AO18" ca="1" si="6">IF(AND(MONTH(TODAY())&lt;B8,(YEAR(TODAY())=$Y$6)),"",IF(D8=$D$7,60-AL8,AO7-AL8))</f>
        <v>60</v>
      </c>
      <c r="AP8" s="3"/>
      <c r="AR8" s="1" t="str">
        <f t="shared" ca="1" si="0"/>
        <v/>
      </c>
      <c r="AS8" s="22">
        <f>IF(MOD(Y6,4)=0,29,28)</f>
        <v>28</v>
      </c>
      <c r="AT8" s="23">
        <f t="shared" ref="AT8:AT18" si="7">NETWORKDAYS.INTL(DATE($Y$6,B8,$E$5),DATE($Y$6,B8,AS8),6,$AY$7:$AY$66)</f>
        <v>20</v>
      </c>
      <c r="AU8" s="22"/>
      <c r="AV8" s="22"/>
      <c r="AW8" s="22"/>
      <c r="AX8" s="22"/>
      <c r="AY8" s="32">
        <f>DATE($Y$6,5,1)</f>
        <v>41395</v>
      </c>
      <c r="AZ8" s="33" t="s">
        <v>21</v>
      </c>
      <c r="BA8" s="34"/>
      <c r="BC8" s="35">
        <f>BC7+1</f>
        <v>41487</v>
      </c>
      <c r="BD8" s="36">
        <f>BD7+1</f>
        <v>41487</v>
      </c>
      <c r="BE8" s="37">
        <f>BE7+1</f>
        <v>41544</v>
      </c>
      <c r="BF8" s="38">
        <f>BF7+1</f>
        <v>41544</v>
      </c>
    </row>
    <row r="9" spans="2:58" ht="15" x14ac:dyDescent="0.25">
      <c r="B9" s="15">
        <v>3</v>
      </c>
      <c r="C9" s="3"/>
      <c r="D9" s="16" t="s">
        <v>22</v>
      </c>
      <c r="E9" s="17" t="s">
        <v>19</v>
      </c>
      <c r="F9" s="17" t="s">
        <v>7</v>
      </c>
      <c r="G9" s="17" t="s">
        <v>17</v>
      </c>
      <c r="H9" s="17" t="s">
        <v>17</v>
      </c>
      <c r="I9" s="17" t="s">
        <v>17</v>
      </c>
      <c r="J9" s="17" t="s">
        <v>7</v>
      </c>
      <c r="K9" s="17" t="s">
        <v>18</v>
      </c>
      <c r="L9" s="17" t="s">
        <v>19</v>
      </c>
      <c r="M9" s="17" t="s">
        <v>17</v>
      </c>
      <c r="N9" s="17" t="s">
        <v>17</v>
      </c>
      <c r="O9" s="17" t="s">
        <v>17</v>
      </c>
      <c r="P9" s="17" t="s">
        <v>17</v>
      </c>
      <c r="Q9" s="17" t="s">
        <v>17</v>
      </c>
      <c r="R9" s="17" t="s">
        <v>18</v>
      </c>
      <c r="S9" s="17" t="s">
        <v>19</v>
      </c>
      <c r="T9" s="17" t="s">
        <v>7</v>
      </c>
      <c r="U9" s="17" t="s">
        <v>17</v>
      </c>
      <c r="V9" s="17" t="s">
        <v>17</v>
      </c>
      <c r="W9" s="17" t="s">
        <v>17</v>
      </c>
      <c r="X9" s="17" t="s">
        <v>17</v>
      </c>
      <c r="Y9" s="17" t="s">
        <v>18</v>
      </c>
      <c r="Z9" s="17" t="s">
        <v>19</v>
      </c>
      <c r="AA9" s="17" t="s">
        <v>17</v>
      </c>
      <c r="AB9" s="17" t="s">
        <v>17</v>
      </c>
      <c r="AC9" s="17" t="s">
        <v>17</v>
      </c>
      <c r="AD9" s="17" t="s">
        <v>8</v>
      </c>
      <c r="AE9" s="17" t="s">
        <v>17</v>
      </c>
      <c r="AF9" s="17" t="s">
        <v>18</v>
      </c>
      <c r="AG9" s="17" t="s">
        <v>19</v>
      </c>
      <c r="AH9" s="17" t="s">
        <v>17</v>
      </c>
      <c r="AI9" s="17" t="s">
        <v>8</v>
      </c>
      <c r="AJ9" s="6">
        <f t="shared" si="1"/>
        <v>3</v>
      </c>
      <c r="AK9" s="6">
        <f t="shared" si="2"/>
        <v>2</v>
      </c>
      <c r="AL9" s="18">
        <f t="shared" si="3"/>
        <v>0</v>
      </c>
      <c r="AM9" s="19">
        <f t="shared" ca="1" si="4"/>
        <v>70</v>
      </c>
      <c r="AN9" s="20">
        <f t="shared" ca="1" si="5"/>
        <v>8</v>
      </c>
      <c r="AO9" s="21">
        <f t="shared" ca="1" si="6"/>
        <v>60</v>
      </c>
      <c r="AP9" s="3"/>
      <c r="AQ9" s="39"/>
      <c r="AR9" s="1" t="str">
        <f t="shared" ca="1" si="0"/>
        <v/>
      </c>
      <c r="AS9" s="40">
        <v>31</v>
      </c>
      <c r="AT9" s="23">
        <f t="shared" si="7"/>
        <v>22</v>
      </c>
      <c r="AU9" s="22"/>
      <c r="AV9" s="22"/>
      <c r="AW9" s="22"/>
      <c r="AX9" s="22"/>
      <c r="AY9" s="32">
        <f>DATE($Y$6,5,22)</f>
        <v>41416</v>
      </c>
      <c r="AZ9" s="33" t="s">
        <v>23</v>
      </c>
      <c r="BA9" s="34"/>
      <c r="BC9" s="35">
        <f t="shared" ref="BC9:BF24" si="8">BC8+1</f>
        <v>41488</v>
      </c>
      <c r="BD9" s="36">
        <f t="shared" si="8"/>
        <v>41488</v>
      </c>
      <c r="BE9" s="37">
        <f t="shared" si="8"/>
        <v>41545</v>
      </c>
      <c r="BF9" s="38">
        <f t="shared" si="8"/>
        <v>41545</v>
      </c>
    </row>
    <row r="10" spans="2:58" ht="15" x14ac:dyDescent="0.25">
      <c r="B10" s="15">
        <v>4</v>
      </c>
      <c r="C10" s="3"/>
      <c r="D10" s="16" t="s">
        <v>24</v>
      </c>
      <c r="E10" s="17"/>
      <c r="F10" s="17"/>
      <c r="G10" s="17" t="s">
        <v>17</v>
      </c>
      <c r="H10" s="17" t="s">
        <v>18</v>
      </c>
      <c r="I10" s="17" t="s">
        <v>19</v>
      </c>
      <c r="J10" s="17" t="s">
        <v>17</v>
      </c>
      <c r="K10" s="17" t="s">
        <v>8</v>
      </c>
      <c r="L10" s="17" t="s">
        <v>17</v>
      </c>
      <c r="M10" s="17" t="s">
        <v>17</v>
      </c>
      <c r="N10" s="17" t="s">
        <v>9</v>
      </c>
      <c r="O10" s="17" t="s">
        <v>18</v>
      </c>
      <c r="P10" s="17" t="s">
        <v>19</v>
      </c>
      <c r="Q10" s="17" t="s">
        <v>9</v>
      </c>
      <c r="R10" s="17" t="s">
        <v>17</v>
      </c>
      <c r="S10" s="17" t="s">
        <v>17</v>
      </c>
      <c r="T10" s="17" t="s">
        <v>17</v>
      </c>
      <c r="U10" s="17" t="s">
        <v>17</v>
      </c>
      <c r="V10" s="17" t="s">
        <v>18</v>
      </c>
      <c r="W10" s="17" t="s">
        <v>19</v>
      </c>
      <c r="X10" s="17" t="s">
        <v>17</v>
      </c>
      <c r="Y10" s="17" t="s">
        <v>17</v>
      </c>
      <c r="Z10" s="17" t="s">
        <v>17</v>
      </c>
      <c r="AA10" s="17" t="s">
        <v>17</v>
      </c>
      <c r="AB10" s="17" t="s">
        <v>17</v>
      </c>
      <c r="AC10" s="17" t="s">
        <v>18</v>
      </c>
      <c r="AD10" s="17" t="s">
        <v>19</v>
      </c>
      <c r="AE10" s="17" t="s">
        <v>17</v>
      </c>
      <c r="AF10" s="17" t="s">
        <v>17</v>
      </c>
      <c r="AG10" s="17" t="s">
        <v>17</v>
      </c>
      <c r="AH10" s="17" t="s">
        <v>17</v>
      </c>
      <c r="AI10" s="31" t="s">
        <v>17</v>
      </c>
      <c r="AJ10" s="6">
        <f t="shared" si="1"/>
        <v>0</v>
      </c>
      <c r="AK10" s="6">
        <f t="shared" si="2"/>
        <v>1</v>
      </c>
      <c r="AL10" s="18">
        <f t="shared" si="3"/>
        <v>2</v>
      </c>
      <c r="AM10" s="19">
        <f t="shared" ca="1" si="4"/>
        <v>70</v>
      </c>
      <c r="AN10" s="20">
        <f t="shared" ca="1" si="5"/>
        <v>7</v>
      </c>
      <c r="AO10" s="21">
        <f t="shared" ca="1" si="6"/>
        <v>58</v>
      </c>
      <c r="AP10" s="3"/>
      <c r="AQ10" s="14"/>
      <c r="AR10" s="1" t="str">
        <f t="shared" ca="1" si="0"/>
        <v>أبريل</v>
      </c>
      <c r="AS10" s="40">
        <v>30</v>
      </c>
      <c r="AT10" s="23">
        <f t="shared" si="7"/>
        <v>22</v>
      </c>
      <c r="AU10" s="22"/>
      <c r="AV10" s="22"/>
      <c r="AW10" s="22"/>
      <c r="AX10" s="22"/>
      <c r="AY10" s="32">
        <f>DATE($Y$6,9,26)</f>
        <v>41543</v>
      </c>
      <c r="AZ10" s="33" t="s">
        <v>25</v>
      </c>
      <c r="BA10" s="34"/>
      <c r="BC10" s="35">
        <f t="shared" si="8"/>
        <v>41489</v>
      </c>
      <c r="BD10" s="36">
        <f t="shared" si="8"/>
        <v>41489</v>
      </c>
      <c r="BE10" s="37">
        <f t="shared" si="8"/>
        <v>41546</v>
      </c>
      <c r="BF10" s="38">
        <f t="shared" si="8"/>
        <v>41546</v>
      </c>
    </row>
    <row r="11" spans="2:58" ht="15" x14ac:dyDescent="0.25">
      <c r="B11" s="15">
        <v>5</v>
      </c>
      <c r="C11" s="3"/>
      <c r="D11" s="16" t="s">
        <v>26</v>
      </c>
      <c r="E11" s="41" t="s">
        <v>17</v>
      </c>
      <c r="F11" s="42" t="s">
        <v>18</v>
      </c>
      <c r="G11" s="42" t="s">
        <v>19</v>
      </c>
      <c r="H11" s="42" t="s">
        <v>17</v>
      </c>
      <c r="I11" s="42" t="s">
        <v>17</v>
      </c>
      <c r="J11" s="42" t="s">
        <v>17</v>
      </c>
      <c r="K11" s="42" t="s">
        <v>17</v>
      </c>
      <c r="L11" s="42" t="s">
        <v>17</v>
      </c>
      <c r="M11" s="42" t="s">
        <v>18</v>
      </c>
      <c r="N11" s="42" t="s">
        <v>19</v>
      </c>
      <c r="O11" s="42" t="s">
        <v>17</v>
      </c>
      <c r="P11" s="42" t="s">
        <v>17</v>
      </c>
      <c r="Q11" s="42" t="s">
        <v>17</v>
      </c>
      <c r="R11" s="42" t="s">
        <v>17</v>
      </c>
      <c r="S11" s="42" t="s">
        <v>17</v>
      </c>
      <c r="T11" s="42" t="s">
        <v>18</v>
      </c>
      <c r="U11" s="42" t="s">
        <v>19</v>
      </c>
      <c r="V11" s="42" t="s">
        <v>17</v>
      </c>
      <c r="W11" s="42" t="s">
        <v>17</v>
      </c>
      <c r="X11" s="42" t="s">
        <v>17</v>
      </c>
      <c r="Y11" s="42" t="s">
        <v>17</v>
      </c>
      <c r="Z11" s="41" t="s">
        <v>17</v>
      </c>
      <c r="AA11" s="42" t="s">
        <v>18</v>
      </c>
      <c r="AB11" s="42" t="s">
        <v>19</v>
      </c>
      <c r="AC11" s="42" t="s">
        <v>17</v>
      </c>
      <c r="AD11" s="42" t="s">
        <v>17</v>
      </c>
      <c r="AE11" s="42" t="s">
        <v>17</v>
      </c>
      <c r="AF11" s="42" t="s">
        <v>17</v>
      </c>
      <c r="AG11" s="42" t="s">
        <v>17</v>
      </c>
      <c r="AH11" s="42" t="s">
        <v>18</v>
      </c>
      <c r="AI11" s="42" t="s">
        <v>19</v>
      </c>
      <c r="AJ11" s="6">
        <f t="shared" si="1"/>
        <v>0</v>
      </c>
      <c r="AK11" s="6">
        <f t="shared" si="2"/>
        <v>0</v>
      </c>
      <c r="AL11" s="18">
        <f t="shared" si="3"/>
        <v>0</v>
      </c>
      <c r="AM11" s="19" t="str">
        <f t="shared" ca="1" si="4"/>
        <v/>
      </c>
      <c r="AN11" s="20" t="str">
        <f t="shared" ca="1" si="5"/>
        <v/>
      </c>
      <c r="AO11" s="21" t="str">
        <f t="shared" ca="1" si="6"/>
        <v/>
      </c>
      <c r="AP11" s="3"/>
      <c r="AQ11" s="14"/>
      <c r="AR11" s="1" t="str">
        <f ca="1">IF(MONTH(TODAY())=B11,D11,"")</f>
        <v/>
      </c>
      <c r="AS11" s="40">
        <v>31</v>
      </c>
      <c r="AT11" s="23">
        <f t="shared" si="7"/>
        <v>19</v>
      </c>
      <c r="AU11" s="22"/>
      <c r="AV11" s="22"/>
      <c r="AW11" s="22"/>
      <c r="AX11" s="22"/>
      <c r="AY11" s="32">
        <f>DATE($Y$6,10,14)</f>
        <v>41561</v>
      </c>
      <c r="AZ11" s="33" t="s">
        <v>27</v>
      </c>
      <c r="BA11" s="34"/>
      <c r="BC11" s="35">
        <f t="shared" si="8"/>
        <v>41490</v>
      </c>
      <c r="BD11" s="36">
        <f t="shared" si="8"/>
        <v>41490</v>
      </c>
      <c r="BE11" s="37">
        <f t="shared" si="8"/>
        <v>41547</v>
      </c>
      <c r="BF11" s="38">
        <f t="shared" si="8"/>
        <v>41547</v>
      </c>
    </row>
    <row r="12" spans="2:58" ht="15" x14ac:dyDescent="0.25">
      <c r="B12" s="15">
        <v>6</v>
      </c>
      <c r="C12" s="3"/>
      <c r="D12" s="16" t="s">
        <v>28</v>
      </c>
      <c r="E12" s="17" t="s">
        <v>17</v>
      </c>
      <c r="F12" s="17" t="s">
        <v>17</v>
      </c>
      <c r="G12" s="17" t="s">
        <v>17</v>
      </c>
      <c r="H12" s="17" t="s">
        <v>17</v>
      </c>
      <c r="I12" s="17" t="s">
        <v>17</v>
      </c>
      <c r="J12" s="17" t="s">
        <v>18</v>
      </c>
      <c r="K12" s="17" t="s">
        <v>19</v>
      </c>
      <c r="L12" s="17" t="s">
        <v>17</v>
      </c>
      <c r="M12" s="17" t="s">
        <v>17</v>
      </c>
      <c r="N12" s="17" t="s">
        <v>17</v>
      </c>
      <c r="O12" s="17" t="s">
        <v>17</v>
      </c>
      <c r="P12" s="17" t="s">
        <v>17</v>
      </c>
      <c r="Q12" s="17" t="s">
        <v>18</v>
      </c>
      <c r="R12" s="17" t="s">
        <v>19</v>
      </c>
      <c r="S12" s="17" t="s">
        <v>17</v>
      </c>
      <c r="T12" s="17" t="s">
        <v>17</v>
      </c>
      <c r="U12" s="17" t="s">
        <v>17</v>
      </c>
      <c r="V12" s="17" t="s">
        <v>17</v>
      </c>
      <c r="W12" s="17" t="s">
        <v>17</v>
      </c>
      <c r="X12" s="17" t="s">
        <v>18</v>
      </c>
      <c r="Y12" s="17" t="s">
        <v>19</v>
      </c>
      <c r="Z12" s="17" t="s">
        <v>17</v>
      </c>
      <c r="AA12" s="17" t="s">
        <v>17</v>
      </c>
      <c r="AB12" s="17" t="s">
        <v>17</v>
      </c>
      <c r="AC12" s="17" t="s">
        <v>17</v>
      </c>
      <c r="AD12" s="17" t="s">
        <v>17</v>
      </c>
      <c r="AE12" s="17" t="s">
        <v>18</v>
      </c>
      <c r="AF12" s="17" t="s">
        <v>19</v>
      </c>
      <c r="AG12" s="17" t="s">
        <v>17</v>
      </c>
      <c r="AH12" s="17" t="s">
        <v>17</v>
      </c>
      <c r="AI12" s="31" t="s">
        <v>17</v>
      </c>
      <c r="AJ12" s="6">
        <f t="shared" si="1"/>
        <v>0</v>
      </c>
      <c r="AK12" s="6">
        <f t="shared" si="2"/>
        <v>0</v>
      </c>
      <c r="AL12" s="18">
        <f t="shared" si="3"/>
        <v>0</v>
      </c>
      <c r="AM12" s="19" t="str">
        <f t="shared" ca="1" si="4"/>
        <v/>
      </c>
      <c r="AN12" s="20" t="str">
        <f t="shared" ca="1" si="5"/>
        <v/>
      </c>
      <c r="AO12" s="21" t="str">
        <f t="shared" ca="1" si="6"/>
        <v/>
      </c>
      <c r="AP12" s="3"/>
      <c r="AQ12" s="14"/>
      <c r="AR12" s="1" t="str">
        <f t="shared" ref="AR12:AR18" ca="1" si="9">IF(MONTH(TODAY())=B12,D12,"")</f>
        <v/>
      </c>
      <c r="AS12" s="40">
        <v>30</v>
      </c>
      <c r="AT12" s="23">
        <f t="shared" si="7"/>
        <v>22</v>
      </c>
      <c r="AU12" s="22"/>
      <c r="AV12" s="22"/>
      <c r="AW12" s="22"/>
      <c r="AX12" s="22"/>
      <c r="AY12" s="43">
        <f>DATE($Y$6,11,30)</f>
        <v>41608</v>
      </c>
      <c r="AZ12" s="44" t="s">
        <v>29</v>
      </c>
      <c r="BA12" s="45"/>
      <c r="BC12" s="35">
        <f t="shared" si="8"/>
        <v>41491</v>
      </c>
      <c r="BD12" s="36">
        <f t="shared" si="8"/>
        <v>41491</v>
      </c>
      <c r="BE12" s="37">
        <f t="shared" si="8"/>
        <v>41548</v>
      </c>
      <c r="BF12" s="38">
        <f t="shared" si="8"/>
        <v>41548</v>
      </c>
    </row>
    <row r="13" spans="2:58" ht="15" x14ac:dyDescent="0.25">
      <c r="B13" s="15">
        <v>7</v>
      </c>
      <c r="C13" s="3"/>
      <c r="D13" s="16" t="s">
        <v>30</v>
      </c>
      <c r="E13" s="17" t="s">
        <v>17</v>
      </c>
      <c r="F13" s="17" t="s">
        <v>17</v>
      </c>
      <c r="G13" s="17" t="s">
        <v>17</v>
      </c>
      <c r="H13" s="17" t="s">
        <v>18</v>
      </c>
      <c r="I13" s="17" t="s">
        <v>19</v>
      </c>
      <c r="J13" s="17" t="s">
        <v>17</v>
      </c>
      <c r="K13" s="17" t="s">
        <v>17</v>
      </c>
      <c r="L13" s="17" t="s">
        <v>17</v>
      </c>
      <c r="M13" s="17" t="s">
        <v>17</v>
      </c>
      <c r="N13" s="17" t="s">
        <v>17</v>
      </c>
      <c r="O13" s="17" t="s">
        <v>18</v>
      </c>
      <c r="P13" s="17" t="s">
        <v>19</v>
      </c>
      <c r="Q13" s="17" t="s">
        <v>17</v>
      </c>
      <c r="R13" s="17" t="s">
        <v>17</v>
      </c>
      <c r="S13" s="17" t="s">
        <v>17</v>
      </c>
      <c r="T13" s="17" t="s">
        <v>17</v>
      </c>
      <c r="U13" s="17" t="s">
        <v>17</v>
      </c>
      <c r="V13" s="17" t="s">
        <v>18</v>
      </c>
      <c r="W13" s="17" t="s">
        <v>19</v>
      </c>
      <c r="X13" s="17" t="s">
        <v>17</v>
      </c>
      <c r="Y13" s="17" t="s">
        <v>17</v>
      </c>
      <c r="Z13" s="17" t="s">
        <v>17</v>
      </c>
      <c r="AA13" s="17" t="s">
        <v>17</v>
      </c>
      <c r="AB13" s="17" t="s">
        <v>17</v>
      </c>
      <c r="AC13" s="17" t="s">
        <v>18</v>
      </c>
      <c r="AD13" s="17" t="s">
        <v>19</v>
      </c>
      <c r="AE13" s="17" t="s">
        <v>17</v>
      </c>
      <c r="AF13" s="17" t="s">
        <v>17</v>
      </c>
      <c r="AG13" s="17" t="s">
        <v>17</v>
      </c>
      <c r="AH13" s="17" t="s">
        <v>17</v>
      </c>
      <c r="AI13" s="17" t="s">
        <v>17</v>
      </c>
      <c r="AJ13" s="6">
        <f t="shared" si="1"/>
        <v>0</v>
      </c>
      <c r="AK13" s="6">
        <f t="shared" si="2"/>
        <v>0</v>
      </c>
      <c r="AL13" s="18">
        <f t="shared" si="3"/>
        <v>0</v>
      </c>
      <c r="AM13" s="19" t="str">
        <f t="shared" ca="1" si="4"/>
        <v/>
      </c>
      <c r="AN13" s="20" t="str">
        <f t="shared" ca="1" si="5"/>
        <v/>
      </c>
      <c r="AO13" s="21" t="str">
        <f t="shared" ca="1" si="6"/>
        <v/>
      </c>
      <c r="AP13" s="3"/>
      <c r="AQ13" s="14"/>
      <c r="AR13" s="1" t="str">
        <f t="shared" ca="1" si="9"/>
        <v/>
      </c>
      <c r="AS13" s="40">
        <v>31</v>
      </c>
      <c r="AT13" s="23">
        <f t="shared" si="7"/>
        <v>23</v>
      </c>
      <c r="AU13" s="22"/>
      <c r="AV13" s="22"/>
      <c r="AW13" s="22"/>
      <c r="AX13" s="22"/>
      <c r="AY13" s="46">
        <v>41492</v>
      </c>
      <c r="AZ13" s="47" t="s">
        <v>31</v>
      </c>
      <c r="BA13" s="48"/>
      <c r="BC13" s="35">
        <f t="shared" si="8"/>
        <v>41492</v>
      </c>
      <c r="BD13" s="36">
        <f t="shared" si="8"/>
        <v>41492</v>
      </c>
      <c r="BE13" s="37">
        <f t="shared" si="8"/>
        <v>41549</v>
      </c>
      <c r="BF13" s="38">
        <f t="shared" si="8"/>
        <v>41549</v>
      </c>
    </row>
    <row r="14" spans="2:58" ht="15" x14ac:dyDescent="0.25">
      <c r="B14" s="15">
        <v>8</v>
      </c>
      <c r="C14" s="3"/>
      <c r="D14" s="16" t="s">
        <v>32</v>
      </c>
      <c r="E14" s="17" t="s">
        <v>18</v>
      </c>
      <c r="F14" s="17" t="s">
        <v>19</v>
      </c>
      <c r="G14" s="17" t="s">
        <v>17</v>
      </c>
      <c r="H14" s="17" t="s">
        <v>17</v>
      </c>
      <c r="I14" s="17" t="s">
        <v>17</v>
      </c>
      <c r="J14" s="17" t="s">
        <v>17</v>
      </c>
      <c r="K14" s="17" t="s">
        <v>17</v>
      </c>
      <c r="L14" s="17" t="s">
        <v>18</v>
      </c>
      <c r="M14" s="17" t="s">
        <v>19</v>
      </c>
      <c r="N14" s="17" t="s">
        <v>17</v>
      </c>
      <c r="O14" s="17" t="s">
        <v>17</v>
      </c>
      <c r="P14" s="17" t="s">
        <v>17</v>
      </c>
      <c r="Q14" s="17" t="s">
        <v>17</v>
      </c>
      <c r="R14" s="17" t="s">
        <v>17</v>
      </c>
      <c r="S14" s="17" t="s">
        <v>18</v>
      </c>
      <c r="T14" s="17" t="s">
        <v>19</v>
      </c>
      <c r="U14" s="17" t="s">
        <v>17</v>
      </c>
      <c r="V14" s="17" t="s">
        <v>17</v>
      </c>
      <c r="W14" s="17" t="s">
        <v>17</v>
      </c>
      <c r="X14" s="17" t="s">
        <v>17</v>
      </c>
      <c r="Y14" s="17" t="s">
        <v>17</v>
      </c>
      <c r="Z14" s="17" t="s">
        <v>18</v>
      </c>
      <c r="AA14" s="17" t="s">
        <v>19</v>
      </c>
      <c r="AB14" s="17" t="s">
        <v>17</v>
      </c>
      <c r="AC14" s="17" t="s">
        <v>17</v>
      </c>
      <c r="AD14" s="17" t="s">
        <v>17</v>
      </c>
      <c r="AE14" s="17" t="s">
        <v>17</v>
      </c>
      <c r="AF14" s="17" t="s">
        <v>17</v>
      </c>
      <c r="AG14" s="17" t="s">
        <v>18</v>
      </c>
      <c r="AH14" s="17" t="s">
        <v>19</v>
      </c>
      <c r="AI14" s="17" t="s">
        <v>17</v>
      </c>
      <c r="AJ14" s="6">
        <f t="shared" si="1"/>
        <v>0</v>
      </c>
      <c r="AK14" s="6">
        <f t="shared" si="2"/>
        <v>0</v>
      </c>
      <c r="AL14" s="18">
        <f t="shared" si="3"/>
        <v>0</v>
      </c>
      <c r="AM14" s="19" t="str">
        <f t="shared" ca="1" si="4"/>
        <v/>
      </c>
      <c r="AN14" s="20" t="str">
        <f t="shared" ca="1" si="5"/>
        <v/>
      </c>
      <c r="AO14" s="21" t="str">
        <f t="shared" ca="1" si="6"/>
        <v/>
      </c>
      <c r="AP14" s="3"/>
      <c r="AQ14" s="14"/>
      <c r="AR14" s="1" t="str">
        <f t="shared" ca="1" si="9"/>
        <v/>
      </c>
      <c r="AS14" s="40">
        <v>31</v>
      </c>
      <c r="AT14" s="23">
        <f t="shared" si="7"/>
        <v>19</v>
      </c>
      <c r="AU14" s="22"/>
      <c r="AV14" s="22"/>
      <c r="AW14" s="22"/>
      <c r="AX14" s="22"/>
      <c r="AY14" s="46">
        <v>41493</v>
      </c>
      <c r="AZ14" s="47" t="s">
        <v>31</v>
      </c>
      <c r="BA14" s="48"/>
      <c r="BC14" s="35">
        <f t="shared" si="8"/>
        <v>41493</v>
      </c>
      <c r="BD14" s="36">
        <f t="shared" si="8"/>
        <v>41493</v>
      </c>
      <c r="BE14" s="37">
        <f t="shared" si="8"/>
        <v>41550</v>
      </c>
      <c r="BF14" s="38">
        <f t="shared" si="8"/>
        <v>41550</v>
      </c>
    </row>
    <row r="15" spans="2:58" ht="15" x14ac:dyDescent="0.25">
      <c r="B15" s="15">
        <v>9</v>
      </c>
      <c r="C15" s="3"/>
      <c r="D15" s="16" t="s">
        <v>33</v>
      </c>
      <c r="E15" s="17" t="s">
        <v>17</v>
      </c>
      <c r="F15" s="17" t="s">
        <v>17</v>
      </c>
      <c r="G15" s="17" t="s">
        <v>17</v>
      </c>
      <c r="H15" s="17" t="s">
        <v>17</v>
      </c>
      <c r="I15" s="17" t="s">
        <v>18</v>
      </c>
      <c r="J15" s="17" t="s">
        <v>19</v>
      </c>
      <c r="K15" s="17" t="s">
        <v>17</v>
      </c>
      <c r="L15" s="17" t="s">
        <v>17</v>
      </c>
      <c r="M15" s="17" t="s">
        <v>17</v>
      </c>
      <c r="N15" s="17" t="s">
        <v>17</v>
      </c>
      <c r="O15" s="17" t="s">
        <v>17</v>
      </c>
      <c r="P15" s="17" t="s">
        <v>18</v>
      </c>
      <c r="Q15" s="17" t="s">
        <v>19</v>
      </c>
      <c r="R15" s="17" t="s">
        <v>17</v>
      </c>
      <c r="S15" s="17" t="s">
        <v>17</v>
      </c>
      <c r="T15" s="17" t="s">
        <v>17</v>
      </c>
      <c r="U15" s="17" t="s">
        <v>17</v>
      </c>
      <c r="V15" s="17" t="s">
        <v>17</v>
      </c>
      <c r="W15" s="17" t="s">
        <v>18</v>
      </c>
      <c r="X15" s="17" t="s">
        <v>19</v>
      </c>
      <c r="Y15" s="17" t="s">
        <v>17</v>
      </c>
      <c r="Z15" s="17" t="s">
        <v>17</v>
      </c>
      <c r="AA15" s="17" t="s">
        <v>17</v>
      </c>
      <c r="AB15" s="17" t="s">
        <v>17</v>
      </c>
      <c r="AC15" s="17" t="s">
        <v>17</v>
      </c>
      <c r="AD15" s="41" t="s">
        <v>18</v>
      </c>
      <c r="AE15" s="17" t="s">
        <v>19</v>
      </c>
      <c r="AF15" s="17" t="s">
        <v>17</v>
      </c>
      <c r="AG15" s="17" t="s">
        <v>17</v>
      </c>
      <c r="AH15" s="17" t="s">
        <v>17</v>
      </c>
      <c r="AI15" s="31" t="s">
        <v>17</v>
      </c>
      <c r="AJ15" s="6">
        <f t="shared" si="1"/>
        <v>0</v>
      </c>
      <c r="AK15" s="6">
        <f t="shared" si="2"/>
        <v>0</v>
      </c>
      <c r="AL15" s="18">
        <f t="shared" si="3"/>
        <v>0</v>
      </c>
      <c r="AM15" s="19" t="str">
        <f t="shared" ca="1" si="4"/>
        <v/>
      </c>
      <c r="AN15" s="20" t="str">
        <f t="shared" ca="1" si="5"/>
        <v/>
      </c>
      <c r="AO15" s="21" t="str">
        <f t="shared" ca="1" si="6"/>
        <v/>
      </c>
      <c r="AP15" s="3"/>
      <c r="AQ15" s="14"/>
      <c r="AR15" s="1" t="str">
        <f t="shared" ca="1" si="9"/>
        <v/>
      </c>
      <c r="AS15" s="40">
        <v>30</v>
      </c>
      <c r="AT15" s="23">
        <f t="shared" si="7"/>
        <v>22</v>
      </c>
      <c r="AU15" s="22"/>
      <c r="AV15" s="22"/>
      <c r="AW15" s="22"/>
      <c r="AX15" s="22"/>
      <c r="AY15" s="46">
        <v>41494</v>
      </c>
      <c r="AZ15" s="47" t="s">
        <v>31</v>
      </c>
      <c r="BA15" s="48"/>
      <c r="BC15" s="35">
        <f t="shared" si="8"/>
        <v>41494</v>
      </c>
      <c r="BD15" s="36">
        <f t="shared" si="8"/>
        <v>41494</v>
      </c>
      <c r="BE15" s="37">
        <f t="shared" si="8"/>
        <v>41551</v>
      </c>
      <c r="BF15" s="38">
        <f t="shared" si="8"/>
        <v>41551</v>
      </c>
    </row>
    <row r="16" spans="2:58" ht="15" x14ac:dyDescent="0.25">
      <c r="B16" s="15">
        <v>10</v>
      </c>
      <c r="C16" s="3"/>
      <c r="D16" s="16" t="s">
        <v>34</v>
      </c>
      <c r="E16" s="17" t="s">
        <v>17</v>
      </c>
      <c r="F16" s="17" t="s">
        <v>17</v>
      </c>
      <c r="G16" s="17" t="s">
        <v>18</v>
      </c>
      <c r="H16" s="17" t="s">
        <v>19</v>
      </c>
      <c r="I16" s="17" t="s">
        <v>17</v>
      </c>
      <c r="J16" s="17" t="s">
        <v>17</v>
      </c>
      <c r="K16" s="17" t="s">
        <v>17</v>
      </c>
      <c r="L16" s="17" t="s">
        <v>17</v>
      </c>
      <c r="M16" s="17" t="s">
        <v>17</v>
      </c>
      <c r="N16" s="17" t="s">
        <v>18</v>
      </c>
      <c r="O16" s="17" t="s">
        <v>19</v>
      </c>
      <c r="P16" s="17" t="s">
        <v>17</v>
      </c>
      <c r="Q16" s="17" t="s">
        <v>17</v>
      </c>
      <c r="R16" s="41" t="s">
        <v>17</v>
      </c>
      <c r="S16" s="17" t="s">
        <v>17</v>
      </c>
      <c r="T16" s="17" t="s">
        <v>17</v>
      </c>
      <c r="U16" s="17" t="s">
        <v>18</v>
      </c>
      <c r="V16" s="17" t="s">
        <v>19</v>
      </c>
      <c r="W16" s="17" t="s">
        <v>17</v>
      </c>
      <c r="X16" s="17" t="s">
        <v>17</v>
      </c>
      <c r="Y16" s="17" t="s">
        <v>17</v>
      </c>
      <c r="Z16" s="17" t="s">
        <v>17</v>
      </c>
      <c r="AA16" s="17" t="s">
        <v>17</v>
      </c>
      <c r="AB16" s="17" t="s">
        <v>18</v>
      </c>
      <c r="AC16" s="17" t="s">
        <v>19</v>
      </c>
      <c r="AD16" s="17" t="s">
        <v>17</v>
      </c>
      <c r="AE16" s="17" t="s">
        <v>17</v>
      </c>
      <c r="AF16" s="17" t="s">
        <v>17</v>
      </c>
      <c r="AG16" s="17" t="s">
        <v>17</v>
      </c>
      <c r="AH16" s="17" t="s">
        <v>17</v>
      </c>
      <c r="AI16" s="17" t="s">
        <v>18</v>
      </c>
      <c r="AJ16" s="6">
        <f t="shared" si="1"/>
        <v>0</v>
      </c>
      <c r="AK16" s="6">
        <f t="shared" si="2"/>
        <v>0</v>
      </c>
      <c r="AL16" s="18">
        <f t="shared" si="3"/>
        <v>0</v>
      </c>
      <c r="AM16" s="19" t="str">
        <f t="shared" ca="1" si="4"/>
        <v/>
      </c>
      <c r="AN16" s="20" t="str">
        <f t="shared" ca="1" si="5"/>
        <v/>
      </c>
      <c r="AO16" s="21" t="str">
        <f t="shared" ca="1" si="6"/>
        <v/>
      </c>
      <c r="AP16" s="3"/>
      <c r="AQ16" s="14"/>
      <c r="AR16" s="1" t="str">
        <f t="shared" ca="1" si="9"/>
        <v/>
      </c>
      <c r="AS16" s="40">
        <v>31</v>
      </c>
      <c r="AT16" s="23">
        <f t="shared" si="7"/>
        <v>18</v>
      </c>
      <c r="AU16" s="22"/>
      <c r="AV16" s="22"/>
      <c r="AW16" s="22"/>
      <c r="AX16" s="22"/>
      <c r="AY16" s="46">
        <v>41495</v>
      </c>
      <c r="AZ16" s="47" t="s">
        <v>31</v>
      </c>
      <c r="BA16" s="48"/>
      <c r="BC16" s="35">
        <f t="shared" si="8"/>
        <v>41495</v>
      </c>
      <c r="BD16" s="36">
        <f t="shared" si="8"/>
        <v>41495</v>
      </c>
      <c r="BE16" s="37">
        <f t="shared" si="8"/>
        <v>41552</v>
      </c>
      <c r="BF16" s="38">
        <f t="shared" si="8"/>
        <v>41552</v>
      </c>
    </row>
    <row r="17" spans="2:58" ht="15" x14ac:dyDescent="0.25">
      <c r="B17" s="15">
        <v>11</v>
      </c>
      <c r="C17" s="3"/>
      <c r="D17" s="16" t="s">
        <v>35</v>
      </c>
      <c r="E17" s="17" t="s">
        <v>19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18</v>
      </c>
      <c r="L17" s="17" t="s">
        <v>19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18</v>
      </c>
      <c r="S17" s="17" t="s">
        <v>19</v>
      </c>
      <c r="T17" s="17" t="s">
        <v>17</v>
      </c>
      <c r="U17" s="17" t="s">
        <v>17</v>
      </c>
      <c r="V17" s="17" t="s">
        <v>17</v>
      </c>
      <c r="W17" s="17" t="s">
        <v>17</v>
      </c>
      <c r="X17" s="17" t="s">
        <v>17</v>
      </c>
      <c r="Y17" s="17" t="s">
        <v>18</v>
      </c>
      <c r="Z17" s="17" t="s">
        <v>19</v>
      </c>
      <c r="AA17" s="17" t="s">
        <v>17</v>
      </c>
      <c r="AB17" s="17" t="s">
        <v>17</v>
      </c>
      <c r="AC17" s="17" t="s">
        <v>17</v>
      </c>
      <c r="AD17" s="17" t="s">
        <v>17</v>
      </c>
      <c r="AE17" s="17" t="s">
        <v>17</v>
      </c>
      <c r="AF17" s="17" t="s">
        <v>18</v>
      </c>
      <c r="AG17" s="17" t="s">
        <v>19</v>
      </c>
      <c r="AH17" s="41" t="s">
        <v>17</v>
      </c>
      <c r="AI17" s="31" t="s">
        <v>17</v>
      </c>
      <c r="AJ17" s="6">
        <f t="shared" si="1"/>
        <v>0</v>
      </c>
      <c r="AK17" s="6">
        <f t="shared" si="2"/>
        <v>0</v>
      </c>
      <c r="AL17" s="18">
        <f t="shared" si="3"/>
        <v>0</v>
      </c>
      <c r="AM17" s="19" t="str">
        <f t="shared" ca="1" si="4"/>
        <v/>
      </c>
      <c r="AN17" s="20" t="str">
        <f t="shared" ca="1" si="5"/>
        <v/>
      </c>
      <c r="AO17" s="21" t="str">
        <f t="shared" ca="1" si="6"/>
        <v/>
      </c>
      <c r="AP17" s="3"/>
      <c r="AQ17" s="14"/>
      <c r="AR17" s="1" t="str">
        <f t="shared" ca="1" si="9"/>
        <v/>
      </c>
      <c r="AS17" s="40">
        <v>30</v>
      </c>
      <c r="AT17" s="23">
        <f t="shared" si="7"/>
        <v>19</v>
      </c>
      <c r="AU17" s="22"/>
      <c r="AV17" s="22"/>
      <c r="AW17" s="22"/>
      <c r="AX17" s="22"/>
      <c r="AY17" s="49">
        <v>41560</v>
      </c>
      <c r="AZ17" s="47" t="s">
        <v>36</v>
      </c>
      <c r="BA17" s="48"/>
      <c r="BC17" s="35">
        <f t="shared" si="8"/>
        <v>41496</v>
      </c>
      <c r="BD17" s="36">
        <f t="shared" si="8"/>
        <v>41496</v>
      </c>
      <c r="BE17" s="37">
        <f t="shared" si="8"/>
        <v>41553</v>
      </c>
      <c r="BF17" s="38">
        <f t="shared" si="8"/>
        <v>41553</v>
      </c>
    </row>
    <row r="18" spans="2:58" ht="15" x14ac:dyDescent="0.25">
      <c r="B18" s="15">
        <v>12</v>
      </c>
      <c r="C18" s="3"/>
      <c r="D18" s="16" t="s">
        <v>37</v>
      </c>
      <c r="E18" s="17" t="s">
        <v>17</v>
      </c>
      <c r="F18" s="17" t="s">
        <v>17</v>
      </c>
      <c r="G18" s="17" t="s">
        <v>17</v>
      </c>
      <c r="H18" s="17" t="s">
        <v>17</v>
      </c>
      <c r="I18" s="17" t="s">
        <v>18</v>
      </c>
      <c r="J18" s="17" t="s">
        <v>19</v>
      </c>
      <c r="K18" s="17" t="s">
        <v>17</v>
      </c>
      <c r="L18" s="17" t="s">
        <v>17</v>
      </c>
      <c r="M18" s="17" t="s">
        <v>17</v>
      </c>
      <c r="N18" s="17" t="s">
        <v>17</v>
      </c>
      <c r="O18" s="17" t="s">
        <v>17</v>
      </c>
      <c r="P18" s="17" t="s">
        <v>18</v>
      </c>
      <c r="Q18" s="17" t="s">
        <v>19</v>
      </c>
      <c r="R18" s="17" t="s">
        <v>17</v>
      </c>
      <c r="S18" s="17" t="s">
        <v>17</v>
      </c>
      <c r="T18" s="17" t="s">
        <v>17</v>
      </c>
      <c r="U18" s="17" t="s">
        <v>17</v>
      </c>
      <c r="V18" s="17" t="s">
        <v>17</v>
      </c>
      <c r="W18" s="17" t="s">
        <v>18</v>
      </c>
      <c r="X18" s="17" t="s">
        <v>19</v>
      </c>
      <c r="Y18" s="17" t="s">
        <v>17</v>
      </c>
      <c r="Z18" s="17" t="s">
        <v>17</v>
      </c>
      <c r="AA18" s="17" t="s">
        <v>17</v>
      </c>
      <c r="AB18" s="17" t="s">
        <v>17</v>
      </c>
      <c r="AC18" s="17" t="s">
        <v>17</v>
      </c>
      <c r="AD18" s="17" t="s">
        <v>18</v>
      </c>
      <c r="AE18" s="17" t="s">
        <v>19</v>
      </c>
      <c r="AF18" s="17" t="s">
        <v>17</v>
      </c>
      <c r="AG18" s="17" t="s">
        <v>17</v>
      </c>
      <c r="AH18" s="17" t="s">
        <v>17</v>
      </c>
      <c r="AI18" s="17" t="s">
        <v>17</v>
      </c>
      <c r="AJ18" s="50">
        <f t="shared" si="1"/>
        <v>0</v>
      </c>
      <c r="AK18" s="50">
        <f t="shared" si="2"/>
        <v>0</v>
      </c>
      <c r="AL18" s="51">
        <f t="shared" si="3"/>
        <v>0</v>
      </c>
      <c r="AM18" s="52" t="str">
        <f t="shared" ca="1" si="4"/>
        <v/>
      </c>
      <c r="AN18" s="53" t="str">
        <f t="shared" ca="1" si="5"/>
        <v/>
      </c>
      <c r="AO18" s="54" t="str">
        <f t="shared" ca="1" si="6"/>
        <v/>
      </c>
      <c r="AP18" s="3"/>
      <c r="AQ18" s="14"/>
      <c r="AR18" s="1" t="str">
        <f t="shared" ca="1" si="9"/>
        <v/>
      </c>
      <c r="AS18" s="40">
        <v>31</v>
      </c>
      <c r="AT18" s="23">
        <f t="shared" si="7"/>
        <v>23</v>
      </c>
      <c r="AU18" s="22"/>
      <c r="AV18" s="22"/>
      <c r="AW18" s="22"/>
      <c r="AX18" s="22"/>
      <c r="AY18" s="49">
        <v>41561</v>
      </c>
      <c r="AZ18" s="47" t="s">
        <v>38</v>
      </c>
      <c r="BA18" s="48"/>
      <c r="BC18" s="35">
        <f t="shared" si="8"/>
        <v>41497</v>
      </c>
      <c r="BD18" s="36">
        <f t="shared" si="8"/>
        <v>41497</v>
      </c>
      <c r="BE18" s="37">
        <f t="shared" si="8"/>
        <v>41554</v>
      </c>
      <c r="BF18" s="38">
        <f t="shared" si="8"/>
        <v>41554</v>
      </c>
    </row>
    <row r="19" spans="2:58" ht="2.25" customHeight="1" x14ac:dyDescent="0.25">
      <c r="C19" s="3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3"/>
      <c r="AT19" s="56"/>
      <c r="AU19" s="22"/>
      <c r="AV19" s="22"/>
      <c r="AW19" s="22"/>
      <c r="AX19" s="22"/>
      <c r="AY19" s="57"/>
      <c r="AZ19" s="58"/>
      <c r="BA19" s="59"/>
      <c r="BC19" s="35"/>
      <c r="BD19" s="36"/>
      <c r="BE19" s="37"/>
      <c r="BF19" s="38"/>
    </row>
    <row r="20" spans="2:58" ht="15" x14ac:dyDescent="0.25">
      <c r="AT20" s="60">
        <f>SUM(AT7:AT18)</f>
        <v>251</v>
      </c>
      <c r="AU20" s="60"/>
      <c r="AV20" s="60"/>
      <c r="AW20" s="60"/>
      <c r="AX20" s="60"/>
      <c r="AY20" s="61">
        <v>41562</v>
      </c>
      <c r="AZ20" s="47" t="s">
        <v>38</v>
      </c>
      <c r="BA20" s="48"/>
      <c r="BC20" s="35">
        <f>BC18+1</f>
        <v>41498</v>
      </c>
      <c r="BD20" s="36">
        <f>BD18+1</f>
        <v>41498</v>
      </c>
      <c r="BE20" s="37">
        <f>BE18+1</f>
        <v>41555</v>
      </c>
      <c r="BF20" s="38">
        <f>BF18+1</f>
        <v>41555</v>
      </c>
    </row>
    <row r="21" spans="2:58" ht="15" x14ac:dyDescent="0.25">
      <c r="AY21" s="61">
        <v>41563</v>
      </c>
      <c r="AZ21" s="47" t="s">
        <v>38</v>
      </c>
      <c r="BA21" s="48"/>
      <c r="BC21" s="35">
        <f t="shared" si="8"/>
        <v>41499</v>
      </c>
      <c r="BD21" s="36">
        <f t="shared" si="8"/>
        <v>41499</v>
      </c>
      <c r="BE21" s="37">
        <f t="shared" si="8"/>
        <v>41556</v>
      </c>
      <c r="BF21" s="38">
        <f t="shared" si="8"/>
        <v>41556</v>
      </c>
    </row>
    <row r="22" spans="2:58" ht="15" x14ac:dyDescent="0.25">
      <c r="AT22" s="14"/>
      <c r="AY22" s="61">
        <v>41564</v>
      </c>
      <c r="AZ22" s="47" t="s">
        <v>38</v>
      </c>
      <c r="BA22" s="48"/>
      <c r="BC22" s="35">
        <f t="shared" si="8"/>
        <v>41500</v>
      </c>
      <c r="BD22" s="36">
        <f t="shared" si="8"/>
        <v>41500</v>
      </c>
      <c r="BE22" s="37">
        <f t="shared" si="8"/>
        <v>41557</v>
      </c>
      <c r="BF22" s="38">
        <f t="shared" si="8"/>
        <v>41557</v>
      </c>
    </row>
    <row r="23" spans="2:58" ht="15" x14ac:dyDescent="0.25">
      <c r="AT23" s="14"/>
      <c r="AY23" s="61">
        <v>41582</v>
      </c>
      <c r="AZ23" s="62" t="s">
        <v>39</v>
      </c>
      <c r="BA23" s="63"/>
      <c r="BC23" s="35">
        <f t="shared" si="8"/>
        <v>41501</v>
      </c>
      <c r="BD23" s="36">
        <f t="shared" si="8"/>
        <v>41501</v>
      </c>
      <c r="BE23" s="37">
        <f t="shared" si="8"/>
        <v>41558</v>
      </c>
      <c r="BF23" s="38">
        <f t="shared" si="8"/>
        <v>41558</v>
      </c>
    </row>
    <row r="24" spans="2:58" ht="15" x14ac:dyDescent="0.25">
      <c r="D24" s="64"/>
      <c r="AT24" s="14"/>
      <c r="AY24" s="65"/>
      <c r="AZ24" s="33"/>
      <c r="BA24" s="34"/>
      <c r="BC24" s="35">
        <f t="shared" si="8"/>
        <v>41502</v>
      </c>
      <c r="BD24" s="36">
        <f t="shared" si="8"/>
        <v>41502</v>
      </c>
      <c r="BE24" s="37">
        <f t="shared" si="8"/>
        <v>41559</v>
      </c>
      <c r="BF24" s="38">
        <f t="shared" si="8"/>
        <v>41559</v>
      </c>
    </row>
    <row r="25" spans="2:58" ht="15" x14ac:dyDescent="0.25">
      <c r="E25" s="1" t="s">
        <v>40</v>
      </c>
      <c r="AT25" s="14"/>
      <c r="AY25" s="65"/>
      <c r="AZ25" s="33"/>
      <c r="BA25" s="34"/>
      <c r="BC25" s="35">
        <f t="shared" ref="BC25:BF40" si="10">BC24+1</f>
        <v>41503</v>
      </c>
      <c r="BD25" s="36">
        <f t="shared" si="10"/>
        <v>41503</v>
      </c>
      <c r="BE25" s="37">
        <f t="shared" si="10"/>
        <v>41560</v>
      </c>
      <c r="BF25" s="38">
        <f t="shared" si="10"/>
        <v>41560</v>
      </c>
    </row>
    <row r="26" spans="2:58" ht="15" x14ac:dyDescent="0.25">
      <c r="E26" s="1" t="s">
        <v>41</v>
      </c>
      <c r="F26" s="1" t="s">
        <v>42</v>
      </c>
      <c r="AT26" s="14"/>
      <c r="AY26" s="65"/>
      <c r="AZ26" s="33"/>
      <c r="BA26" s="34"/>
      <c r="BC26" s="35">
        <f t="shared" si="10"/>
        <v>41504</v>
      </c>
      <c r="BD26" s="36">
        <f t="shared" si="10"/>
        <v>41504</v>
      </c>
      <c r="BE26" s="37">
        <f t="shared" si="10"/>
        <v>41561</v>
      </c>
      <c r="BF26" s="38">
        <f t="shared" si="10"/>
        <v>41561</v>
      </c>
    </row>
    <row r="27" spans="2:58" ht="15" x14ac:dyDescent="0.25">
      <c r="N27" s="1" t="s">
        <v>43</v>
      </c>
      <c r="AT27" s="14"/>
      <c r="AY27" s="65"/>
      <c r="AZ27" s="33"/>
      <c r="BA27" s="34"/>
      <c r="BC27" s="35">
        <f t="shared" si="10"/>
        <v>41505</v>
      </c>
      <c r="BD27" s="36">
        <f t="shared" si="10"/>
        <v>41505</v>
      </c>
      <c r="BE27" s="37">
        <f t="shared" si="10"/>
        <v>41562</v>
      </c>
      <c r="BF27" s="38">
        <f t="shared" si="10"/>
        <v>41562</v>
      </c>
    </row>
    <row r="28" spans="2:58" ht="15" x14ac:dyDescent="0.25">
      <c r="K28" s="1" t="s">
        <v>45</v>
      </c>
      <c r="Z28" s="1" t="s">
        <v>46</v>
      </c>
      <c r="AT28" s="14"/>
      <c r="AY28" s="65"/>
      <c r="AZ28" s="33"/>
      <c r="BA28" s="34"/>
      <c r="BC28" s="35">
        <f t="shared" si="10"/>
        <v>41506</v>
      </c>
      <c r="BD28" s="36">
        <f t="shared" si="10"/>
        <v>41506</v>
      </c>
      <c r="BE28" s="37">
        <f t="shared" si="10"/>
        <v>41563</v>
      </c>
      <c r="BF28" s="38">
        <f t="shared" si="10"/>
        <v>41563</v>
      </c>
    </row>
    <row r="29" spans="2:58" ht="15" x14ac:dyDescent="0.25">
      <c r="AT29" s="14"/>
      <c r="AY29" s="65"/>
      <c r="AZ29" s="33"/>
      <c r="BA29" s="34"/>
      <c r="BC29" s="35">
        <f t="shared" si="10"/>
        <v>41507</v>
      </c>
      <c r="BD29" s="36">
        <f t="shared" si="10"/>
        <v>41507</v>
      </c>
      <c r="BE29" s="37">
        <f t="shared" si="10"/>
        <v>41564</v>
      </c>
      <c r="BF29" s="38">
        <f t="shared" si="10"/>
        <v>41564</v>
      </c>
    </row>
    <row r="30" spans="2:58" ht="15" x14ac:dyDescent="0.25">
      <c r="AT30" s="14"/>
      <c r="AY30" s="65"/>
      <c r="AZ30" s="33"/>
      <c r="BA30" s="34"/>
      <c r="BC30" s="35">
        <f t="shared" si="10"/>
        <v>41508</v>
      </c>
      <c r="BD30" s="36">
        <f t="shared" si="10"/>
        <v>41508</v>
      </c>
      <c r="BE30" s="37">
        <f t="shared" si="10"/>
        <v>41565</v>
      </c>
      <c r="BF30" s="38">
        <f t="shared" si="10"/>
        <v>41565</v>
      </c>
    </row>
    <row r="31" spans="2:58" ht="15" x14ac:dyDescent="0.25">
      <c r="AT31" s="14"/>
      <c r="AY31" s="65"/>
      <c r="AZ31" s="33"/>
      <c r="BA31" s="34"/>
      <c r="BC31" s="35">
        <f t="shared" si="10"/>
        <v>41509</v>
      </c>
      <c r="BD31" s="36">
        <f t="shared" si="10"/>
        <v>41509</v>
      </c>
      <c r="BE31" s="37">
        <f t="shared" si="10"/>
        <v>41566</v>
      </c>
      <c r="BF31" s="38">
        <f t="shared" si="10"/>
        <v>41566</v>
      </c>
    </row>
    <row r="32" spans="2:58" ht="15" x14ac:dyDescent="0.25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14"/>
      <c r="AU32" s="2"/>
      <c r="AW32" s="2"/>
      <c r="AX32" s="2"/>
      <c r="AY32" s="66"/>
      <c r="AZ32" s="33"/>
      <c r="BA32" s="34"/>
      <c r="BC32" s="35">
        <f t="shared" si="10"/>
        <v>41510</v>
      </c>
      <c r="BD32" s="36">
        <f t="shared" si="10"/>
        <v>41510</v>
      </c>
      <c r="BE32" s="37">
        <f t="shared" si="10"/>
        <v>41567</v>
      </c>
      <c r="BF32" s="38">
        <f t="shared" si="10"/>
        <v>41567</v>
      </c>
    </row>
    <row r="33" spans="2:58" ht="15" x14ac:dyDescent="0.25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14"/>
      <c r="AU33" s="2"/>
      <c r="AW33" s="2"/>
      <c r="AX33" s="2"/>
      <c r="AY33" s="66"/>
      <c r="AZ33" s="33"/>
      <c r="BA33" s="34"/>
      <c r="BC33" s="35">
        <f t="shared" si="10"/>
        <v>41511</v>
      </c>
      <c r="BD33" s="36">
        <f t="shared" si="10"/>
        <v>41511</v>
      </c>
      <c r="BE33" s="37">
        <f t="shared" si="10"/>
        <v>41568</v>
      </c>
      <c r="BF33" s="38">
        <f t="shared" si="10"/>
        <v>41568</v>
      </c>
    </row>
    <row r="34" spans="2:58" ht="15" x14ac:dyDescent="0.25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67"/>
      <c r="AU34" s="2"/>
      <c r="AW34" s="2"/>
      <c r="AX34" s="2"/>
      <c r="AY34" s="66"/>
      <c r="AZ34" s="33"/>
      <c r="BA34" s="34"/>
      <c r="BC34" s="35">
        <f t="shared" si="10"/>
        <v>41512</v>
      </c>
      <c r="BD34" s="36">
        <f t="shared" si="10"/>
        <v>41512</v>
      </c>
      <c r="BE34" s="37">
        <f t="shared" si="10"/>
        <v>41569</v>
      </c>
      <c r="BF34" s="38">
        <f t="shared" si="10"/>
        <v>41569</v>
      </c>
    </row>
    <row r="35" spans="2:58" ht="15" x14ac:dyDescent="0.25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66"/>
      <c r="AZ35" s="33"/>
      <c r="BA35" s="34"/>
      <c r="BC35" s="35">
        <f t="shared" si="10"/>
        <v>41513</v>
      </c>
      <c r="BD35" s="36">
        <f t="shared" si="10"/>
        <v>41513</v>
      </c>
      <c r="BE35" s="37">
        <f t="shared" si="10"/>
        <v>41570</v>
      </c>
      <c r="BF35" s="38">
        <f t="shared" si="10"/>
        <v>41570</v>
      </c>
    </row>
    <row r="36" spans="2:58" ht="15" x14ac:dyDescent="0.25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R36" s="2"/>
      <c r="AS36" s="2"/>
      <c r="AT36" s="2"/>
      <c r="AY36" s="66"/>
      <c r="AZ36" s="33"/>
      <c r="BA36" s="34"/>
      <c r="BB36" s="2"/>
      <c r="BC36" s="35">
        <f t="shared" si="10"/>
        <v>41514</v>
      </c>
      <c r="BD36" s="36">
        <f t="shared" si="10"/>
        <v>41514</v>
      </c>
      <c r="BE36" s="37">
        <f t="shared" si="10"/>
        <v>41571</v>
      </c>
      <c r="BF36" s="38">
        <f t="shared" si="10"/>
        <v>41571</v>
      </c>
    </row>
    <row r="37" spans="2:58" ht="15" x14ac:dyDescent="0.25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66"/>
      <c r="AZ37" s="33"/>
      <c r="BA37" s="68"/>
      <c r="BB37" s="2"/>
      <c r="BC37" s="35">
        <f t="shared" si="10"/>
        <v>41515</v>
      </c>
      <c r="BD37" s="36">
        <f t="shared" si="10"/>
        <v>41515</v>
      </c>
      <c r="BE37" s="37">
        <f t="shared" si="10"/>
        <v>41572</v>
      </c>
      <c r="BF37" s="38">
        <f t="shared" si="10"/>
        <v>41572</v>
      </c>
    </row>
    <row r="38" spans="2:58" ht="15" x14ac:dyDescent="0.25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66"/>
      <c r="AZ38" s="33"/>
      <c r="BA38" s="68"/>
      <c r="BB38" s="2"/>
      <c r="BC38" s="35">
        <f t="shared" si="10"/>
        <v>41516</v>
      </c>
      <c r="BD38" s="36">
        <f t="shared" si="10"/>
        <v>41516</v>
      </c>
      <c r="BE38" s="37">
        <f t="shared" si="10"/>
        <v>41573</v>
      </c>
      <c r="BF38" s="38">
        <f t="shared" si="10"/>
        <v>41573</v>
      </c>
    </row>
    <row r="39" spans="2:58" ht="15" x14ac:dyDescent="0.25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66"/>
      <c r="AZ39" s="33"/>
      <c r="BA39" s="68"/>
      <c r="BB39" s="2"/>
      <c r="BC39" s="35">
        <f t="shared" si="10"/>
        <v>41517</v>
      </c>
      <c r="BD39" s="36">
        <f t="shared" si="10"/>
        <v>41517</v>
      </c>
      <c r="BE39" s="37">
        <f t="shared" si="10"/>
        <v>41574</v>
      </c>
      <c r="BF39" s="38">
        <f t="shared" si="10"/>
        <v>41574</v>
      </c>
    </row>
    <row r="40" spans="2:58" ht="14.25" customHeight="1" x14ac:dyDescent="0.2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66"/>
      <c r="AZ40" s="69"/>
      <c r="BA40" s="68"/>
      <c r="BB40" s="2"/>
      <c r="BC40" s="35">
        <f t="shared" si="10"/>
        <v>41518</v>
      </c>
      <c r="BD40" s="36">
        <f t="shared" si="10"/>
        <v>41518</v>
      </c>
      <c r="BE40" s="37">
        <f t="shared" si="10"/>
        <v>41575</v>
      </c>
      <c r="BF40" s="38">
        <f t="shared" si="10"/>
        <v>41575</v>
      </c>
    </row>
    <row r="41" spans="2:58" ht="15" x14ac:dyDescent="0.25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66"/>
      <c r="AZ41" s="69"/>
      <c r="BA41" s="68"/>
      <c r="BB41" s="2"/>
      <c r="BC41" s="35">
        <f t="shared" ref="BC41:BF56" si="11">BC40+1</f>
        <v>41519</v>
      </c>
      <c r="BD41" s="36">
        <f t="shared" si="11"/>
        <v>41519</v>
      </c>
      <c r="BE41" s="37">
        <f t="shared" si="11"/>
        <v>41576</v>
      </c>
      <c r="BF41" s="38">
        <f t="shared" si="11"/>
        <v>41576</v>
      </c>
    </row>
    <row r="42" spans="2:58" ht="15" x14ac:dyDescent="0.25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66"/>
      <c r="AZ42" s="69"/>
      <c r="BA42" s="68"/>
      <c r="BB42" s="70"/>
      <c r="BC42" s="35">
        <f t="shared" si="11"/>
        <v>41520</v>
      </c>
      <c r="BD42" s="36">
        <f t="shared" si="11"/>
        <v>41520</v>
      </c>
      <c r="BE42" s="37">
        <f t="shared" si="11"/>
        <v>41577</v>
      </c>
      <c r="BF42" s="38">
        <f t="shared" si="11"/>
        <v>41577</v>
      </c>
    </row>
    <row r="43" spans="2:58" ht="15" x14ac:dyDescent="0.25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99"/>
      <c r="AA43" s="100"/>
      <c r="AB43" s="100"/>
      <c r="AC43" s="100"/>
      <c r="AD43" s="100"/>
      <c r="AE43" s="100"/>
      <c r="AF43" s="100"/>
      <c r="AG43" s="100"/>
      <c r="AH43" s="101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66"/>
      <c r="AZ43" s="69"/>
      <c r="BA43" s="68"/>
      <c r="BB43" s="70"/>
      <c r="BC43" s="35">
        <f t="shared" si="11"/>
        <v>41521</v>
      </c>
      <c r="BD43" s="36">
        <f t="shared" si="11"/>
        <v>41521</v>
      </c>
      <c r="BE43" s="37">
        <f t="shared" si="11"/>
        <v>41578</v>
      </c>
      <c r="BF43" s="38">
        <f t="shared" si="11"/>
        <v>41578</v>
      </c>
    </row>
    <row r="44" spans="2:58" ht="2.25" customHeight="1" x14ac:dyDescent="0.2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Y44" s="71"/>
      <c r="AZ44" s="72"/>
      <c r="BA44" s="73"/>
      <c r="BC44" s="35"/>
      <c r="BD44" s="36"/>
      <c r="BE44" s="37"/>
      <c r="BF44" s="38"/>
    </row>
    <row r="45" spans="2:58" ht="15" x14ac:dyDescent="0.25">
      <c r="C45" s="3"/>
      <c r="D45" s="102" t="s">
        <v>0</v>
      </c>
      <c r="E45" s="102" t="s">
        <v>1</v>
      </c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74"/>
      <c r="AK45" s="74"/>
      <c r="AL45" s="75"/>
      <c r="AM45" s="103" t="s">
        <v>2</v>
      </c>
      <c r="AN45" s="104" t="s">
        <v>3</v>
      </c>
      <c r="AO45" s="104" t="s">
        <v>4</v>
      </c>
      <c r="AP45" s="3"/>
      <c r="AT45" s="93" t="s">
        <v>5</v>
      </c>
      <c r="AY45" s="65"/>
      <c r="AZ45" s="33"/>
      <c r="BA45" s="34"/>
      <c r="BC45" s="35">
        <f>BC43+1</f>
        <v>41522</v>
      </c>
      <c r="BD45" s="36">
        <f>BD43+1</f>
        <v>41522</v>
      </c>
      <c r="BE45" s="37">
        <f>BE43+1</f>
        <v>41579</v>
      </c>
      <c r="BF45" s="38">
        <f>BF43+1</f>
        <v>41579</v>
      </c>
    </row>
    <row r="46" spans="2:58" ht="15" x14ac:dyDescent="0.25">
      <c r="C46" s="3"/>
      <c r="D46" s="102"/>
      <c r="E46" s="6">
        <v>1</v>
      </c>
      <c r="F46" s="6">
        <v>2</v>
      </c>
      <c r="G46" s="6">
        <v>3</v>
      </c>
      <c r="H46" s="6">
        <v>4</v>
      </c>
      <c r="I46" s="6">
        <v>5</v>
      </c>
      <c r="J46" s="6">
        <v>6</v>
      </c>
      <c r="K46" s="6">
        <v>7</v>
      </c>
      <c r="L46" s="6">
        <v>8</v>
      </c>
      <c r="M46" s="6">
        <v>9</v>
      </c>
      <c r="N46" s="6">
        <v>10</v>
      </c>
      <c r="O46" s="6">
        <v>11</v>
      </c>
      <c r="P46" s="6">
        <v>12</v>
      </c>
      <c r="Q46" s="6">
        <v>13</v>
      </c>
      <c r="R46" s="6">
        <v>14</v>
      </c>
      <c r="S46" s="6">
        <v>15</v>
      </c>
      <c r="T46" s="6">
        <v>16</v>
      </c>
      <c r="U46" s="6">
        <v>17</v>
      </c>
      <c r="V46" s="6">
        <v>18</v>
      </c>
      <c r="W46" s="6">
        <v>19</v>
      </c>
      <c r="X46" s="6">
        <v>20</v>
      </c>
      <c r="Y46" s="6">
        <v>21</v>
      </c>
      <c r="Z46" s="6">
        <v>22</v>
      </c>
      <c r="AA46" s="6">
        <v>23</v>
      </c>
      <c r="AB46" s="6">
        <v>24</v>
      </c>
      <c r="AC46" s="6">
        <v>25</v>
      </c>
      <c r="AD46" s="6">
        <v>26</v>
      </c>
      <c r="AE46" s="6">
        <v>27</v>
      </c>
      <c r="AF46" s="6">
        <v>28</v>
      </c>
      <c r="AG46" s="6">
        <v>29</v>
      </c>
      <c r="AH46" s="6">
        <v>30</v>
      </c>
      <c r="AI46" s="6">
        <v>31</v>
      </c>
      <c r="AJ46" s="7" t="s">
        <v>7</v>
      </c>
      <c r="AK46" s="7" t="s">
        <v>8</v>
      </c>
      <c r="AL46" s="8" t="s">
        <v>9</v>
      </c>
      <c r="AM46" s="103"/>
      <c r="AN46" s="104"/>
      <c r="AO46" s="104"/>
      <c r="AP46" s="3"/>
      <c r="AT46" s="93"/>
      <c r="AY46" s="65"/>
      <c r="AZ46" s="33"/>
      <c r="BA46" s="34"/>
      <c r="BC46" s="35">
        <f t="shared" si="11"/>
        <v>41523</v>
      </c>
      <c r="BD46" s="36">
        <f t="shared" si="11"/>
        <v>41523</v>
      </c>
      <c r="BE46" s="37">
        <f t="shared" si="11"/>
        <v>41580</v>
      </c>
      <c r="BF46" s="38">
        <f t="shared" si="11"/>
        <v>41580</v>
      </c>
    </row>
    <row r="47" spans="2:58" ht="15" x14ac:dyDescent="0.25">
      <c r="C47" s="3"/>
      <c r="D47" s="94" t="s">
        <v>15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6">
        <v>2013</v>
      </c>
      <c r="Z47" s="96"/>
      <c r="AA47" s="96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76"/>
      <c r="AN47" s="6"/>
      <c r="AO47" s="77"/>
      <c r="AP47" s="3"/>
      <c r="AR47" s="78"/>
      <c r="AS47" s="78" t="s">
        <v>10</v>
      </c>
      <c r="AY47" s="65"/>
      <c r="AZ47" s="33"/>
      <c r="BA47" s="34"/>
      <c r="BC47" s="35">
        <f t="shared" si="11"/>
        <v>41524</v>
      </c>
      <c r="BD47" s="36">
        <f t="shared" si="11"/>
        <v>41524</v>
      </c>
      <c r="BE47" s="37">
        <f t="shared" si="11"/>
        <v>41581</v>
      </c>
      <c r="BF47" s="38">
        <f t="shared" si="11"/>
        <v>41581</v>
      </c>
    </row>
    <row r="48" spans="2:58" ht="15" x14ac:dyDescent="0.25">
      <c r="B48" s="15">
        <v>1</v>
      </c>
      <c r="C48" s="3"/>
      <c r="D48" s="16" t="s">
        <v>16</v>
      </c>
      <c r="E48" s="79" t="str">
        <f>IF($Y$47=0,"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E$46),16)=OR(1,2,3,4,5),"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E$46),16)=6,"خ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E$46),16)=7,"ج",""))))</f>
        <v/>
      </c>
      <c r="F48" s="79" t="str">
        <f t="shared" ref="F48:AI59" si="12">IF($Y$47=0,"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F$46),16)=OR(1,2,3,4,5),"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F$46),16)=6,"خ",IF(WEEKDAY(DATE($Y$47,IF($D48="يناير",1,IF($D48="فبراير",2,IF($D48="مارس",3,IF($D48="ابريل",4,IF($D48="مايو",5,IF($D48="يونيو",6,IF($D48="يوليو",7,IF($D48="اغسطس",8,IF($D48="سبتمبر",9,IF($D48="اكتوبر",10,IF($D48="نوفمبر",11,IF($D48="ديسمبر",12,"")))))))))))),F$46),16)=7,"ج",""))))</f>
        <v/>
      </c>
      <c r="G48" s="79" t="str">
        <f t="shared" si="12"/>
        <v>خ</v>
      </c>
      <c r="H48" s="79" t="str">
        <f t="shared" si="12"/>
        <v>ج</v>
      </c>
      <c r="I48" s="79" t="str">
        <f t="shared" si="12"/>
        <v/>
      </c>
      <c r="J48" s="79" t="str">
        <f t="shared" si="12"/>
        <v/>
      </c>
      <c r="K48" s="79" t="str">
        <f t="shared" si="12"/>
        <v/>
      </c>
      <c r="L48" s="79" t="str">
        <f t="shared" si="12"/>
        <v/>
      </c>
      <c r="M48" s="79" t="str">
        <f t="shared" si="12"/>
        <v/>
      </c>
      <c r="N48" s="79" t="str">
        <f t="shared" si="12"/>
        <v>خ</v>
      </c>
      <c r="O48" s="79" t="str">
        <f t="shared" si="12"/>
        <v>ج</v>
      </c>
      <c r="P48" s="79" t="str">
        <f t="shared" si="12"/>
        <v/>
      </c>
      <c r="Q48" s="79" t="str">
        <f t="shared" si="12"/>
        <v/>
      </c>
      <c r="R48" s="79" t="str">
        <f t="shared" si="12"/>
        <v/>
      </c>
      <c r="S48" s="79" t="str">
        <f t="shared" si="12"/>
        <v/>
      </c>
      <c r="T48" s="79" t="str">
        <f t="shared" si="12"/>
        <v/>
      </c>
      <c r="U48" s="79" t="str">
        <f t="shared" si="12"/>
        <v>خ</v>
      </c>
      <c r="V48" s="79" t="str">
        <f t="shared" si="12"/>
        <v>ج</v>
      </c>
      <c r="W48" s="79" t="str">
        <f t="shared" si="12"/>
        <v/>
      </c>
      <c r="X48" s="79" t="str">
        <f t="shared" si="12"/>
        <v/>
      </c>
      <c r="Y48" s="79" t="str">
        <f t="shared" si="12"/>
        <v/>
      </c>
      <c r="Z48" s="79" t="str">
        <f t="shared" si="12"/>
        <v/>
      </c>
      <c r="AA48" s="79" t="str">
        <f t="shared" si="12"/>
        <v/>
      </c>
      <c r="AB48" s="79" t="str">
        <f t="shared" si="12"/>
        <v>خ</v>
      </c>
      <c r="AC48" s="79" t="str">
        <f t="shared" si="12"/>
        <v>ج</v>
      </c>
      <c r="AD48" s="79" t="str">
        <f t="shared" si="12"/>
        <v/>
      </c>
      <c r="AE48" s="79" t="str">
        <f t="shared" si="12"/>
        <v/>
      </c>
      <c r="AF48" s="79" t="str">
        <f t="shared" si="12"/>
        <v/>
      </c>
      <c r="AG48" s="79" t="str">
        <f t="shared" si="12"/>
        <v/>
      </c>
      <c r="AH48" s="79" t="str">
        <f t="shared" si="12"/>
        <v/>
      </c>
      <c r="AI48" s="79" t="str">
        <f t="shared" si="12"/>
        <v>خ</v>
      </c>
      <c r="AJ48" s="20">
        <f>COUNTIF(E48:AI48,"ق")</f>
        <v>0</v>
      </c>
      <c r="AK48" s="20">
        <f>COUNTIF(E48:AI48,"ط")</f>
        <v>0</v>
      </c>
      <c r="AL48" s="80">
        <f>COUNTIF(E48:AI48,"م")</f>
        <v>0</v>
      </c>
      <c r="AM48" s="81">
        <f ca="1">IF(OR(MONTH(TODAY())&lt;B48,(YEAR(TODAY())&lt;&gt;$Y$47)),"",IF((D48=$D$48)*AND((AM47+30)&gt;90),90-AJ48,IF((D48=$D$48)*AND((AM47+30)&lt;91),(AM47+30)-AJ48,IF(AM47&lt;AJ48,"لايتوفر",IF(OR(AM47=0,AM47=""),"",AM47-AJ48)))))</f>
        <v>30</v>
      </c>
      <c r="AN48" s="20" t="str">
        <f ca="1">IF(OR(MONTH(TODAY())&lt;B48,(YEAR(TODAY())&lt;&gt;$Y$47)),"",IF((D48=$D$50)*AND(AK48&lt;3),10-AK48,IF(AK48&gt;2,"تجاوز",IF(AN47&lt;AK48,"لايتوفر",IF(OR(AN47=0,AN47=""),"",AN47-AK48)))))</f>
        <v/>
      </c>
      <c r="AO48" s="20">
        <f ca="1">IF(OR(MONTH(TODAY())&lt;B48,(YEAR(TODAY())&lt;&gt;$Y$47)),"",IF(D48=$D$48,60-AL48,IF((AO47-AL48)&lt;0,"لايتوفر",AO47-AL48)))</f>
        <v>60</v>
      </c>
      <c r="AP48" s="3"/>
      <c r="AR48" s="78" t="str">
        <f ca="1">IF(MONTH(TODAY())=B48,D48,"")</f>
        <v/>
      </c>
      <c r="AS48" s="40">
        <v>31</v>
      </c>
      <c r="AT48" s="22">
        <f>NETWORKDAYS.INTL(DATE($Y$47,B48,$E$46),DATE($Y$47,B48,AS48),6)</f>
        <v>22</v>
      </c>
      <c r="AY48" s="65"/>
      <c r="AZ48" s="33"/>
      <c r="BA48" s="34"/>
      <c r="BC48" s="35">
        <f t="shared" si="11"/>
        <v>41525</v>
      </c>
      <c r="BD48" s="36">
        <f t="shared" si="11"/>
        <v>41525</v>
      </c>
      <c r="BE48" s="37">
        <f t="shared" si="11"/>
        <v>41582</v>
      </c>
      <c r="BF48" s="38">
        <f t="shared" si="11"/>
        <v>41582</v>
      </c>
    </row>
    <row r="49" spans="2:58" ht="15" x14ac:dyDescent="0.25">
      <c r="B49" s="15">
        <v>2</v>
      </c>
      <c r="C49" s="3"/>
      <c r="D49" s="16" t="s">
        <v>20</v>
      </c>
      <c r="E49" s="79" t="str">
        <f>IF($Y$47=0,"",IF(WEEKDAY(DATE($Y$47,IF($D49="يناير",1,IF($D49="فبراير",2,IF($D49="مارس",3,IF($D49="ابريل",4,IF($D49="مايو",5,IF($D49="يونيو",6,IF($D49="يوليو",7,IF($D49="اغسطس",8,IF($D49="سبتمبر",9,IF($D49="اكتوبر",10,IF($D49="نوفمبر",11,IF($D49="ديسمبر",12,"")))))))))))),E$46),16)=OR(1,2,3,4,5),"",IF(WEEKDAY(DATE($Y$47,IF($D49="يناير",1,IF($D49="فبراير",2,IF($D49="مارس",3,IF($D49="ابريل",4,IF($D49="مايو",5,IF($D49="يونيو",6,IF($D49="يوليو",7,IF($D49="اغسطس",8,IF($D49="سبتمبر",9,IF($D49="اكتوبر",10,IF($D49="نوفمبر",11,IF($D49="ديسمبر",12,"")))))))))))),E$46),16)=6,"خ",IF(WEEKDAY(DATE($Y$47,IF($D49="يناير",1,IF($D49="فبراير",2,IF($D49="مارس",3,IF($D49="ابريل",4,IF($D49="مايو",5,IF($D49="يونيو",6,IF($D49="يوليو",7,IF($D49="اغسطس",8,IF($D49="سبتمبر",9,IF($D49="اكتوبر",10,IF($D49="نوفمبر",11,IF($D49="ديسمبر",12,"")))))))))))),E$46),16)=7,"ج",""))))</f>
        <v>ج</v>
      </c>
      <c r="F49" s="79" t="str">
        <f t="shared" si="12"/>
        <v/>
      </c>
      <c r="G49" s="79" t="str">
        <f t="shared" si="12"/>
        <v/>
      </c>
      <c r="H49" s="79" t="str">
        <f t="shared" si="12"/>
        <v/>
      </c>
      <c r="I49" s="79" t="str">
        <f t="shared" si="12"/>
        <v/>
      </c>
      <c r="J49" s="79" t="str">
        <f t="shared" si="12"/>
        <v/>
      </c>
      <c r="K49" s="79" t="str">
        <f t="shared" si="12"/>
        <v>خ</v>
      </c>
      <c r="L49" s="79" t="str">
        <f t="shared" si="12"/>
        <v>ج</v>
      </c>
      <c r="M49" s="79" t="str">
        <f t="shared" si="12"/>
        <v/>
      </c>
      <c r="N49" s="79" t="str">
        <f t="shared" si="12"/>
        <v/>
      </c>
      <c r="O49" s="79" t="str">
        <f t="shared" si="12"/>
        <v/>
      </c>
      <c r="P49" s="79" t="str">
        <f t="shared" si="12"/>
        <v/>
      </c>
      <c r="Q49" s="79" t="str">
        <f t="shared" si="12"/>
        <v/>
      </c>
      <c r="R49" s="79" t="str">
        <f t="shared" si="12"/>
        <v>خ</v>
      </c>
      <c r="S49" s="79" t="str">
        <f t="shared" si="12"/>
        <v>ج</v>
      </c>
      <c r="T49" s="79" t="str">
        <f t="shared" si="12"/>
        <v/>
      </c>
      <c r="U49" s="79" t="str">
        <f t="shared" si="12"/>
        <v/>
      </c>
      <c r="V49" s="79" t="str">
        <f t="shared" si="12"/>
        <v/>
      </c>
      <c r="W49" s="79" t="str">
        <f t="shared" si="12"/>
        <v/>
      </c>
      <c r="X49" s="79" t="str">
        <f t="shared" si="12"/>
        <v/>
      </c>
      <c r="Y49" s="79" t="str">
        <f t="shared" si="12"/>
        <v>خ</v>
      </c>
      <c r="Z49" s="79" t="str">
        <f t="shared" si="12"/>
        <v>ج</v>
      </c>
      <c r="AA49" s="79" t="str">
        <f t="shared" si="12"/>
        <v/>
      </c>
      <c r="AB49" s="79" t="str">
        <f t="shared" si="12"/>
        <v/>
      </c>
      <c r="AC49" s="79" t="str">
        <f t="shared" si="12"/>
        <v/>
      </c>
      <c r="AD49" s="79" t="str">
        <f t="shared" si="12"/>
        <v/>
      </c>
      <c r="AE49" s="79" t="str">
        <f t="shared" si="12"/>
        <v/>
      </c>
      <c r="AF49" s="79" t="str">
        <f t="shared" si="12"/>
        <v>خ</v>
      </c>
      <c r="AG49" s="79" t="str">
        <f t="shared" si="12"/>
        <v>ج</v>
      </c>
      <c r="AH49" s="82" t="str">
        <f t="shared" si="12"/>
        <v/>
      </c>
      <c r="AI49" s="82" t="str">
        <f t="shared" si="12"/>
        <v/>
      </c>
      <c r="AJ49" s="20">
        <f>COUNTIF(E49:AI49,"ق")</f>
        <v>0</v>
      </c>
      <c r="AK49" s="20">
        <f t="shared" ref="AK49:AK51" si="13">COUNTIF(E49:AI49,"ط")</f>
        <v>0</v>
      </c>
      <c r="AL49" s="80">
        <f t="shared" ref="AL49:AL51" si="14">COUNTIF(E49:AI49,"م")</f>
        <v>0</v>
      </c>
      <c r="AM49" s="81">
        <f t="shared" ref="AM49:AM59" ca="1" si="15">IF(OR(MONTH(TODAY())&lt;B49,(YEAR(TODAY())&lt;&gt;$Y$47)),"",IF((D49=$D$48)*AND((AM48+30)&gt;90),90-AJ49,IF((D49=$D$48)*AND((AM48+30)&lt;91),(AM48+30)-AJ49,IF(AM48&lt;AJ49,"لايتوفر",IF(OR(AM48=0,AM48=""),"",AM48-AJ49)))))</f>
        <v>30</v>
      </c>
      <c r="AN49" s="20" t="str">
        <f t="shared" ref="AN49:AN59" ca="1" si="16">IF(OR(MONTH(TODAY())&lt;B49,(YEAR(TODAY())&lt;&gt;$Y$47)),"",IF((D49=$D$50)*AND(AK49&lt;3),10-AK49,IF(AK49&gt;2,"تجاوز",IF(AN48&lt;AK49,"لايتوفر",IF(OR(AN48=0,AN48=""),"",AN48-AK49)))))</f>
        <v/>
      </c>
      <c r="AO49" s="20">
        <f t="shared" ref="AO49:AO59" ca="1" si="17">IF(OR(MONTH(TODAY())&lt;B49,(YEAR(TODAY())&lt;&gt;$Y$47)),"",IF(D49=$D$48,60-AL49,IF((AO48-AL49)&lt;0,"لايتوفر",AO48-AL49)))</f>
        <v>60</v>
      </c>
      <c r="AP49" s="3"/>
      <c r="AR49" s="78" t="str">
        <f t="shared" ref="AR49:AR60" ca="1" si="18">IF(MONTH(TODAY())=B49,D49,"")</f>
        <v/>
      </c>
      <c r="AS49" s="22">
        <f>IF(MOD(Y47,4)=0,29,28)</f>
        <v>28</v>
      </c>
      <c r="AT49" s="22">
        <f t="shared" ref="AT49:AT59" si="19">NETWORKDAYS.INTL(DATE($Y$47,B49,$E$46),DATE($Y$47,B49,AS49),6)</f>
        <v>20</v>
      </c>
      <c r="AY49" s="65"/>
      <c r="AZ49" s="33"/>
      <c r="BA49" s="34"/>
      <c r="BC49" s="35">
        <f t="shared" si="11"/>
        <v>41526</v>
      </c>
      <c r="BD49" s="36">
        <f t="shared" si="11"/>
        <v>41526</v>
      </c>
      <c r="BE49" s="37">
        <f t="shared" si="11"/>
        <v>41583</v>
      </c>
      <c r="BF49" s="38">
        <f t="shared" si="11"/>
        <v>41583</v>
      </c>
    </row>
    <row r="50" spans="2:58" ht="15" x14ac:dyDescent="0.25">
      <c r="B50" s="15">
        <v>3</v>
      </c>
      <c r="C50" s="3"/>
      <c r="D50" s="16" t="s">
        <v>22</v>
      </c>
      <c r="E50" s="79" t="str">
        <f t="shared" ref="E50:T59" si="20">IF($Y$47=0,"",IF(WEEKDAY(DATE($Y$47,IF($D50="يناير",1,IF($D50="فبراير",2,IF($D50="مارس",3,IF($D50="ابريل",4,IF($D50="مايو",5,IF($D50="يونيو",6,IF($D50="يوليو",7,IF($D50="اغسطس",8,IF($D50="سبتمبر",9,IF($D50="اكتوبر",10,IF($D50="نوفمبر",11,IF($D50="ديسمبر",12,"")))))))))))),E$46),16)=OR(1,2,3,4,5),"",IF(WEEKDAY(DATE($Y$47,IF($D50="يناير",1,IF($D50="فبراير",2,IF($D50="مارس",3,IF($D50="ابريل",4,IF($D50="مايو",5,IF($D50="يونيو",6,IF($D50="يوليو",7,IF($D50="اغسطس",8,IF($D50="سبتمبر",9,IF($D50="اكتوبر",10,IF($D50="نوفمبر",11,IF($D50="ديسمبر",12,"")))))))))))),E$46),16)=6,"خ",IF(WEEKDAY(DATE($Y$47,IF($D50="يناير",1,IF($D50="فبراير",2,IF($D50="مارس",3,IF($D50="ابريل",4,IF($D50="مايو",5,IF($D50="يونيو",6,IF($D50="يوليو",7,IF($D50="اغسطس",8,IF($D50="سبتمبر",9,IF($D50="اكتوبر",10,IF($D50="نوفمبر",11,IF($D50="ديسمبر",12,"")))))))))))),E$46),16)=7,"ج",""))))</f>
        <v>ج</v>
      </c>
      <c r="F50" s="79" t="str">
        <f t="shared" si="20"/>
        <v/>
      </c>
      <c r="G50" s="79" t="str">
        <f t="shared" si="20"/>
        <v/>
      </c>
      <c r="H50" s="79" t="str">
        <f t="shared" si="20"/>
        <v/>
      </c>
      <c r="I50" s="79" t="str">
        <f t="shared" si="20"/>
        <v/>
      </c>
      <c r="J50" s="79" t="str">
        <f t="shared" si="20"/>
        <v/>
      </c>
      <c r="K50" s="79" t="str">
        <f t="shared" si="20"/>
        <v>خ</v>
      </c>
      <c r="L50" s="79" t="str">
        <f t="shared" si="20"/>
        <v>ج</v>
      </c>
      <c r="M50" s="79" t="str">
        <f t="shared" si="20"/>
        <v/>
      </c>
      <c r="N50" s="79" t="str">
        <f t="shared" si="20"/>
        <v/>
      </c>
      <c r="O50" s="79" t="str">
        <f t="shared" si="20"/>
        <v/>
      </c>
      <c r="P50" s="79" t="str">
        <f t="shared" si="20"/>
        <v/>
      </c>
      <c r="Q50" s="79" t="str">
        <f t="shared" si="20"/>
        <v/>
      </c>
      <c r="R50" s="79" t="str">
        <f t="shared" si="20"/>
        <v>خ</v>
      </c>
      <c r="S50" s="79" t="str">
        <f t="shared" si="20"/>
        <v>ج</v>
      </c>
      <c r="T50" s="79" t="str">
        <f t="shared" si="20"/>
        <v/>
      </c>
      <c r="U50" s="79" t="str">
        <f t="shared" si="12"/>
        <v/>
      </c>
      <c r="V50" s="79" t="str">
        <f t="shared" si="12"/>
        <v/>
      </c>
      <c r="W50" s="79" t="str">
        <f t="shared" si="12"/>
        <v/>
      </c>
      <c r="X50" s="79" t="str">
        <f t="shared" si="12"/>
        <v/>
      </c>
      <c r="Y50" s="79" t="str">
        <f t="shared" si="12"/>
        <v>خ</v>
      </c>
      <c r="Z50" s="79" t="str">
        <f t="shared" si="12"/>
        <v>ج</v>
      </c>
      <c r="AA50" s="79" t="str">
        <f t="shared" si="12"/>
        <v/>
      </c>
      <c r="AB50" s="79" t="str">
        <f t="shared" si="12"/>
        <v/>
      </c>
      <c r="AC50" s="79" t="str">
        <f t="shared" si="12"/>
        <v/>
      </c>
      <c r="AD50" s="79" t="str">
        <f t="shared" si="12"/>
        <v/>
      </c>
      <c r="AE50" s="79" t="str">
        <f t="shared" si="12"/>
        <v/>
      </c>
      <c r="AF50" s="79" t="str">
        <f t="shared" si="12"/>
        <v>خ</v>
      </c>
      <c r="AG50" s="79" t="str">
        <f t="shared" si="12"/>
        <v>ج</v>
      </c>
      <c r="AH50" s="79" t="str">
        <f t="shared" si="12"/>
        <v/>
      </c>
      <c r="AI50" s="79" t="str">
        <f t="shared" si="12"/>
        <v/>
      </c>
      <c r="AJ50" s="20">
        <f>COUNTIF(E50:AI50,"ق")</f>
        <v>0</v>
      </c>
      <c r="AK50" s="20">
        <f t="shared" si="13"/>
        <v>0</v>
      </c>
      <c r="AL50" s="80">
        <f t="shared" si="14"/>
        <v>0</v>
      </c>
      <c r="AM50" s="81">
        <f t="shared" ca="1" si="15"/>
        <v>30</v>
      </c>
      <c r="AN50" s="20">
        <f t="shared" ca="1" si="16"/>
        <v>10</v>
      </c>
      <c r="AO50" s="20">
        <f t="shared" ca="1" si="17"/>
        <v>60</v>
      </c>
      <c r="AP50" s="3"/>
      <c r="AR50" s="78" t="str">
        <f t="shared" ca="1" si="18"/>
        <v/>
      </c>
      <c r="AS50" s="22">
        <v>31</v>
      </c>
      <c r="AT50" s="22">
        <f t="shared" si="19"/>
        <v>22</v>
      </c>
      <c r="AY50" s="65"/>
      <c r="AZ50" s="33"/>
      <c r="BA50" s="34"/>
      <c r="BC50" s="35">
        <f t="shared" si="11"/>
        <v>41527</v>
      </c>
      <c r="BD50" s="36">
        <f t="shared" si="11"/>
        <v>41527</v>
      </c>
      <c r="BE50" s="37">
        <f t="shared" si="11"/>
        <v>41584</v>
      </c>
      <c r="BF50" s="38">
        <f t="shared" si="11"/>
        <v>41584</v>
      </c>
    </row>
    <row r="51" spans="2:58" ht="15" x14ac:dyDescent="0.25">
      <c r="B51" s="15">
        <v>4</v>
      </c>
      <c r="C51" s="3"/>
      <c r="D51" s="16" t="s">
        <v>24</v>
      </c>
      <c r="E51" s="79" t="str">
        <f t="shared" si="20"/>
        <v/>
      </c>
      <c r="F51" s="79" t="str">
        <f t="shared" si="20"/>
        <v/>
      </c>
      <c r="G51" s="79" t="str">
        <f t="shared" si="20"/>
        <v/>
      </c>
      <c r="H51" s="79" t="str">
        <f t="shared" si="20"/>
        <v>خ</v>
      </c>
      <c r="I51" s="79" t="str">
        <f t="shared" si="20"/>
        <v>ج</v>
      </c>
      <c r="J51" s="79" t="str">
        <f t="shared" si="20"/>
        <v/>
      </c>
      <c r="K51" s="79" t="str">
        <f t="shared" si="20"/>
        <v/>
      </c>
      <c r="L51" s="79" t="str">
        <f t="shared" si="20"/>
        <v/>
      </c>
      <c r="M51" s="79" t="str">
        <f t="shared" si="20"/>
        <v/>
      </c>
      <c r="N51" s="79" t="str">
        <f t="shared" si="20"/>
        <v/>
      </c>
      <c r="O51" s="79" t="str">
        <f t="shared" si="20"/>
        <v>خ</v>
      </c>
      <c r="P51" s="79" t="str">
        <f t="shared" si="20"/>
        <v>ج</v>
      </c>
      <c r="Q51" s="79" t="str">
        <f t="shared" si="20"/>
        <v/>
      </c>
      <c r="R51" s="79" t="str">
        <f t="shared" si="20"/>
        <v/>
      </c>
      <c r="S51" s="79" t="str">
        <f t="shared" si="20"/>
        <v/>
      </c>
      <c r="T51" s="79" t="str">
        <f t="shared" si="20"/>
        <v/>
      </c>
      <c r="U51" s="79" t="str">
        <f t="shared" si="12"/>
        <v/>
      </c>
      <c r="V51" s="79" t="str">
        <f t="shared" si="12"/>
        <v>خ</v>
      </c>
      <c r="W51" s="79" t="str">
        <f t="shared" si="12"/>
        <v>ج</v>
      </c>
      <c r="X51" s="79" t="str">
        <f t="shared" si="12"/>
        <v/>
      </c>
      <c r="Y51" s="79" t="str">
        <f t="shared" si="12"/>
        <v/>
      </c>
      <c r="Z51" s="79" t="str">
        <f t="shared" si="12"/>
        <v/>
      </c>
      <c r="AA51" s="79" t="str">
        <f t="shared" si="12"/>
        <v/>
      </c>
      <c r="AB51" s="79" t="str">
        <f t="shared" si="12"/>
        <v/>
      </c>
      <c r="AC51" s="79" t="str">
        <f t="shared" si="12"/>
        <v>خ</v>
      </c>
      <c r="AD51" s="79" t="str">
        <f t="shared" si="12"/>
        <v>ج</v>
      </c>
      <c r="AE51" s="79" t="str">
        <f t="shared" si="12"/>
        <v/>
      </c>
      <c r="AF51" s="79" t="str">
        <f t="shared" si="12"/>
        <v/>
      </c>
      <c r="AG51" s="79" t="str">
        <f t="shared" si="12"/>
        <v/>
      </c>
      <c r="AH51" s="79" t="str">
        <f t="shared" si="12"/>
        <v/>
      </c>
      <c r="AI51" s="82" t="str">
        <f t="shared" si="12"/>
        <v/>
      </c>
      <c r="AJ51" s="20">
        <f t="shared" ref="AJ51:AJ59" si="21">COUNTIF(E51:AI51,"ق")</f>
        <v>0</v>
      </c>
      <c r="AK51" s="20">
        <f t="shared" si="13"/>
        <v>0</v>
      </c>
      <c r="AL51" s="80">
        <f t="shared" si="14"/>
        <v>0</v>
      </c>
      <c r="AM51" s="81">
        <f t="shared" ca="1" si="15"/>
        <v>30</v>
      </c>
      <c r="AN51" s="20">
        <f t="shared" ca="1" si="16"/>
        <v>10</v>
      </c>
      <c r="AO51" s="20">
        <f t="shared" ca="1" si="17"/>
        <v>60</v>
      </c>
      <c r="AP51" s="3"/>
      <c r="AR51" s="78" t="str">
        <f t="shared" ca="1" si="18"/>
        <v>أبريل</v>
      </c>
      <c r="AS51" s="22">
        <v>30</v>
      </c>
      <c r="AT51" s="22">
        <f t="shared" si="19"/>
        <v>22</v>
      </c>
      <c r="AY51" s="65"/>
      <c r="AZ51" s="33"/>
      <c r="BA51" s="34"/>
      <c r="BC51" s="35">
        <f t="shared" si="11"/>
        <v>41528</v>
      </c>
      <c r="BD51" s="36">
        <f t="shared" si="11"/>
        <v>41528</v>
      </c>
      <c r="BE51" s="37">
        <f t="shared" si="11"/>
        <v>41585</v>
      </c>
      <c r="BF51" s="38">
        <f t="shared" si="11"/>
        <v>41585</v>
      </c>
    </row>
    <row r="52" spans="2:58" ht="15" x14ac:dyDescent="0.25">
      <c r="B52" s="15">
        <v>5</v>
      </c>
      <c r="C52" s="3"/>
      <c r="D52" s="16" t="s">
        <v>26</v>
      </c>
      <c r="E52" s="83" t="str">
        <f t="shared" si="20"/>
        <v/>
      </c>
      <c r="F52" s="79" t="str">
        <f t="shared" si="20"/>
        <v>خ</v>
      </c>
      <c r="G52" s="79" t="str">
        <f t="shared" si="20"/>
        <v>ج</v>
      </c>
      <c r="H52" s="79" t="str">
        <f t="shared" si="20"/>
        <v/>
      </c>
      <c r="I52" s="79" t="str">
        <f t="shared" si="20"/>
        <v/>
      </c>
      <c r="J52" s="79" t="str">
        <f t="shared" si="20"/>
        <v/>
      </c>
      <c r="K52" s="79" t="str">
        <f t="shared" si="20"/>
        <v/>
      </c>
      <c r="L52" s="79" t="str">
        <f t="shared" si="20"/>
        <v/>
      </c>
      <c r="M52" s="79" t="str">
        <f t="shared" si="20"/>
        <v>خ</v>
      </c>
      <c r="N52" s="79" t="str">
        <f t="shared" si="20"/>
        <v>ج</v>
      </c>
      <c r="O52" s="79" t="str">
        <f t="shared" si="20"/>
        <v/>
      </c>
      <c r="P52" s="79" t="str">
        <f t="shared" si="20"/>
        <v/>
      </c>
      <c r="Q52" s="79" t="str">
        <f t="shared" si="20"/>
        <v/>
      </c>
      <c r="R52" s="79" t="str">
        <f t="shared" si="20"/>
        <v/>
      </c>
      <c r="S52" s="79" t="str">
        <f t="shared" si="20"/>
        <v/>
      </c>
      <c r="T52" s="79" t="str">
        <f t="shared" si="20"/>
        <v>خ</v>
      </c>
      <c r="U52" s="79" t="str">
        <f t="shared" si="12"/>
        <v>ج</v>
      </c>
      <c r="V52" s="79" t="str">
        <f t="shared" si="12"/>
        <v/>
      </c>
      <c r="W52" s="79" t="str">
        <f t="shared" si="12"/>
        <v/>
      </c>
      <c r="X52" s="79" t="str">
        <f t="shared" si="12"/>
        <v/>
      </c>
      <c r="Y52" s="79" t="str">
        <f t="shared" si="12"/>
        <v/>
      </c>
      <c r="Z52" s="83" t="str">
        <f t="shared" si="12"/>
        <v/>
      </c>
      <c r="AA52" s="79" t="str">
        <f t="shared" si="12"/>
        <v>خ</v>
      </c>
      <c r="AB52" s="79" t="str">
        <f t="shared" si="12"/>
        <v>ج</v>
      </c>
      <c r="AC52" s="79" t="str">
        <f t="shared" si="12"/>
        <v/>
      </c>
      <c r="AD52" s="79" t="str">
        <f t="shared" si="12"/>
        <v/>
      </c>
      <c r="AE52" s="79" t="str">
        <f t="shared" si="12"/>
        <v/>
      </c>
      <c r="AF52" s="79" t="str">
        <f t="shared" si="12"/>
        <v/>
      </c>
      <c r="AG52" s="79" t="str">
        <f t="shared" si="12"/>
        <v/>
      </c>
      <c r="AH52" s="79" t="str">
        <f t="shared" si="12"/>
        <v>خ</v>
      </c>
      <c r="AI52" s="79" t="str">
        <f t="shared" si="12"/>
        <v>ج</v>
      </c>
      <c r="AJ52" s="20">
        <f>COUNTIF(E52:AI52,"ق")</f>
        <v>0</v>
      </c>
      <c r="AK52" s="20">
        <f>COUNTIF(E52:AI52,"ط")</f>
        <v>0</v>
      </c>
      <c r="AL52" s="80">
        <f>COUNTIF(E52:AI52,"م")</f>
        <v>0</v>
      </c>
      <c r="AM52" s="81" t="str">
        <f t="shared" ca="1" si="15"/>
        <v/>
      </c>
      <c r="AN52" s="20" t="str">
        <f t="shared" ca="1" si="16"/>
        <v/>
      </c>
      <c r="AO52" s="20" t="str">
        <f t="shared" ca="1" si="17"/>
        <v/>
      </c>
      <c r="AP52" s="3"/>
      <c r="AR52" s="78" t="str">
        <f t="shared" ca="1" si="18"/>
        <v/>
      </c>
      <c r="AS52" s="22">
        <v>31</v>
      </c>
      <c r="AT52" s="22">
        <f t="shared" si="19"/>
        <v>21</v>
      </c>
      <c r="AY52" s="65"/>
      <c r="AZ52" s="33"/>
      <c r="BA52" s="34"/>
      <c r="BC52" s="35">
        <f t="shared" si="11"/>
        <v>41529</v>
      </c>
      <c r="BD52" s="36">
        <f t="shared" si="11"/>
        <v>41529</v>
      </c>
      <c r="BE52" s="37">
        <f t="shared" si="11"/>
        <v>41586</v>
      </c>
      <c r="BF52" s="38">
        <f t="shared" si="11"/>
        <v>41586</v>
      </c>
    </row>
    <row r="53" spans="2:58" ht="15" x14ac:dyDescent="0.25">
      <c r="B53" s="15">
        <v>6</v>
      </c>
      <c r="C53" s="3"/>
      <c r="D53" s="16" t="s">
        <v>28</v>
      </c>
      <c r="E53" s="79" t="str">
        <f t="shared" si="20"/>
        <v/>
      </c>
      <c r="F53" s="79" t="str">
        <f t="shared" si="20"/>
        <v/>
      </c>
      <c r="G53" s="79" t="str">
        <f t="shared" si="20"/>
        <v/>
      </c>
      <c r="H53" s="79" t="str">
        <f t="shared" si="20"/>
        <v/>
      </c>
      <c r="I53" s="79" t="str">
        <f t="shared" si="20"/>
        <v/>
      </c>
      <c r="J53" s="79" t="str">
        <f t="shared" si="20"/>
        <v>خ</v>
      </c>
      <c r="K53" s="79" t="str">
        <f t="shared" si="20"/>
        <v>ج</v>
      </c>
      <c r="L53" s="79" t="str">
        <f t="shared" si="20"/>
        <v/>
      </c>
      <c r="M53" s="79" t="str">
        <f t="shared" si="20"/>
        <v/>
      </c>
      <c r="N53" s="79" t="str">
        <f t="shared" si="20"/>
        <v/>
      </c>
      <c r="O53" s="79" t="str">
        <f t="shared" si="20"/>
        <v/>
      </c>
      <c r="P53" s="79" t="str">
        <f t="shared" si="20"/>
        <v/>
      </c>
      <c r="Q53" s="79" t="str">
        <f t="shared" si="20"/>
        <v>خ</v>
      </c>
      <c r="R53" s="79" t="str">
        <f t="shared" si="20"/>
        <v>ج</v>
      </c>
      <c r="S53" s="79" t="str">
        <f t="shared" si="20"/>
        <v/>
      </c>
      <c r="T53" s="79" t="str">
        <f t="shared" si="20"/>
        <v/>
      </c>
      <c r="U53" s="79" t="str">
        <f t="shared" si="12"/>
        <v/>
      </c>
      <c r="V53" s="79" t="str">
        <f t="shared" si="12"/>
        <v/>
      </c>
      <c r="W53" s="79" t="str">
        <f t="shared" si="12"/>
        <v/>
      </c>
      <c r="X53" s="79" t="str">
        <f t="shared" si="12"/>
        <v>خ</v>
      </c>
      <c r="Y53" s="79" t="str">
        <f t="shared" si="12"/>
        <v>ج</v>
      </c>
      <c r="Z53" s="79" t="str">
        <f t="shared" si="12"/>
        <v/>
      </c>
      <c r="AA53" s="79" t="str">
        <f t="shared" si="12"/>
        <v/>
      </c>
      <c r="AB53" s="79" t="str">
        <f t="shared" si="12"/>
        <v/>
      </c>
      <c r="AC53" s="79" t="str">
        <f t="shared" si="12"/>
        <v/>
      </c>
      <c r="AD53" s="79" t="str">
        <f t="shared" si="12"/>
        <v/>
      </c>
      <c r="AE53" s="79" t="str">
        <f t="shared" si="12"/>
        <v>خ</v>
      </c>
      <c r="AF53" s="79" t="str">
        <f t="shared" si="12"/>
        <v>ج</v>
      </c>
      <c r="AG53" s="79" t="str">
        <f t="shared" si="12"/>
        <v/>
      </c>
      <c r="AH53" s="79" t="str">
        <f t="shared" si="12"/>
        <v/>
      </c>
      <c r="AI53" s="82" t="str">
        <f t="shared" si="12"/>
        <v/>
      </c>
      <c r="AJ53" s="20">
        <f t="shared" si="21"/>
        <v>0</v>
      </c>
      <c r="AK53" s="20">
        <f t="shared" ref="AK53:AK59" si="22">COUNTIF(E53:AI53,"ط")</f>
        <v>0</v>
      </c>
      <c r="AL53" s="80">
        <f t="shared" ref="AL53:AL59" si="23">COUNTIF(E53:AI53,"م")</f>
        <v>0</v>
      </c>
      <c r="AM53" s="81" t="str">
        <f t="shared" ca="1" si="15"/>
        <v/>
      </c>
      <c r="AN53" s="20" t="str">
        <f t="shared" ca="1" si="16"/>
        <v/>
      </c>
      <c r="AO53" s="20" t="str">
        <f t="shared" ca="1" si="17"/>
        <v/>
      </c>
      <c r="AP53" s="3"/>
      <c r="AR53" s="78" t="str">
        <f t="shared" ca="1" si="18"/>
        <v/>
      </c>
      <c r="AS53" s="22">
        <v>30</v>
      </c>
      <c r="AT53" s="22">
        <f t="shared" si="19"/>
        <v>22</v>
      </c>
      <c r="AY53" s="65"/>
      <c r="AZ53" s="33"/>
      <c r="BA53" s="34"/>
      <c r="BC53" s="35">
        <f t="shared" si="11"/>
        <v>41530</v>
      </c>
      <c r="BD53" s="36">
        <f t="shared" si="11"/>
        <v>41530</v>
      </c>
      <c r="BE53" s="37">
        <f t="shared" si="11"/>
        <v>41587</v>
      </c>
      <c r="BF53" s="38">
        <f t="shared" si="11"/>
        <v>41587</v>
      </c>
    </row>
    <row r="54" spans="2:58" ht="15" x14ac:dyDescent="0.25">
      <c r="B54" s="15">
        <v>7</v>
      </c>
      <c r="C54" s="3"/>
      <c r="D54" s="16" t="s">
        <v>30</v>
      </c>
      <c r="E54" s="79" t="str">
        <f t="shared" si="20"/>
        <v/>
      </c>
      <c r="F54" s="79" t="str">
        <f t="shared" si="20"/>
        <v/>
      </c>
      <c r="G54" s="79" t="str">
        <f t="shared" si="20"/>
        <v/>
      </c>
      <c r="H54" s="79" t="str">
        <f t="shared" si="20"/>
        <v>خ</v>
      </c>
      <c r="I54" s="79" t="str">
        <f t="shared" si="20"/>
        <v>ج</v>
      </c>
      <c r="J54" s="79" t="str">
        <f t="shared" si="20"/>
        <v/>
      </c>
      <c r="K54" s="79" t="str">
        <f t="shared" si="20"/>
        <v/>
      </c>
      <c r="L54" s="79" t="str">
        <f t="shared" si="20"/>
        <v/>
      </c>
      <c r="M54" s="79" t="str">
        <f t="shared" si="20"/>
        <v/>
      </c>
      <c r="N54" s="79" t="str">
        <f t="shared" si="20"/>
        <v/>
      </c>
      <c r="O54" s="79" t="str">
        <f t="shared" si="20"/>
        <v>خ</v>
      </c>
      <c r="P54" s="79" t="str">
        <f t="shared" si="20"/>
        <v>ج</v>
      </c>
      <c r="Q54" s="79" t="str">
        <f t="shared" si="20"/>
        <v/>
      </c>
      <c r="R54" s="79" t="str">
        <f t="shared" si="20"/>
        <v/>
      </c>
      <c r="S54" s="79" t="str">
        <f t="shared" si="20"/>
        <v/>
      </c>
      <c r="T54" s="79" t="str">
        <f t="shared" si="20"/>
        <v/>
      </c>
      <c r="U54" s="79" t="str">
        <f t="shared" si="12"/>
        <v/>
      </c>
      <c r="V54" s="79" t="str">
        <f t="shared" si="12"/>
        <v>خ</v>
      </c>
      <c r="W54" s="79" t="str">
        <f t="shared" si="12"/>
        <v>ج</v>
      </c>
      <c r="X54" s="79" t="str">
        <f t="shared" si="12"/>
        <v/>
      </c>
      <c r="Y54" s="79" t="str">
        <f t="shared" si="12"/>
        <v/>
      </c>
      <c r="Z54" s="79" t="str">
        <f t="shared" si="12"/>
        <v/>
      </c>
      <c r="AA54" s="79" t="str">
        <f t="shared" si="12"/>
        <v/>
      </c>
      <c r="AB54" s="79" t="str">
        <f t="shared" si="12"/>
        <v/>
      </c>
      <c r="AC54" s="79" t="str">
        <f t="shared" si="12"/>
        <v>خ</v>
      </c>
      <c r="AD54" s="79" t="str">
        <f t="shared" si="12"/>
        <v>ج</v>
      </c>
      <c r="AE54" s="79" t="str">
        <f t="shared" si="12"/>
        <v/>
      </c>
      <c r="AF54" s="79" t="str">
        <f t="shared" si="12"/>
        <v/>
      </c>
      <c r="AG54" s="79" t="str">
        <f t="shared" si="12"/>
        <v/>
      </c>
      <c r="AH54" s="79" t="str">
        <f t="shared" si="12"/>
        <v/>
      </c>
      <c r="AI54" s="79" t="str">
        <f t="shared" si="12"/>
        <v/>
      </c>
      <c r="AJ54" s="20">
        <f t="shared" si="21"/>
        <v>0</v>
      </c>
      <c r="AK54" s="20">
        <f t="shared" si="22"/>
        <v>0</v>
      </c>
      <c r="AL54" s="80">
        <f t="shared" si="23"/>
        <v>0</v>
      </c>
      <c r="AM54" s="81" t="str">
        <f t="shared" ca="1" si="15"/>
        <v/>
      </c>
      <c r="AN54" s="20" t="str">
        <f t="shared" ca="1" si="16"/>
        <v/>
      </c>
      <c r="AO54" s="20" t="str">
        <f t="shared" ca="1" si="17"/>
        <v/>
      </c>
      <c r="AP54" s="3"/>
      <c r="AR54" s="78" t="str">
        <f t="shared" ca="1" si="18"/>
        <v/>
      </c>
      <c r="AS54" s="22">
        <v>31</v>
      </c>
      <c r="AT54" s="22">
        <f t="shared" si="19"/>
        <v>23</v>
      </c>
      <c r="AY54" s="65"/>
      <c r="AZ54" s="33"/>
      <c r="BA54" s="34"/>
      <c r="BC54" s="35">
        <f t="shared" si="11"/>
        <v>41531</v>
      </c>
      <c r="BD54" s="36">
        <f t="shared" si="11"/>
        <v>41531</v>
      </c>
      <c r="BE54" s="37">
        <f t="shared" si="11"/>
        <v>41588</v>
      </c>
      <c r="BF54" s="38">
        <f t="shared" si="11"/>
        <v>41588</v>
      </c>
    </row>
    <row r="55" spans="2:58" ht="15" x14ac:dyDescent="0.25">
      <c r="B55" s="15">
        <v>8</v>
      </c>
      <c r="C55" s="3"/>
      <c r="D55" s="16" t="s">
        <v>32</v>
      </c>
      <c r="E55" s="79" t="str">
        <f t="shared" si="20"/>
        <v>خ</v>
      </c>
      <c r="F55" s="79" t="str">
        <f t="shared" si="20"/>
        <v>ج</v>
      </c>
      <c r="G55" s="79" t="str">
        <f t="shared" si="20"/>
        <v/>
      </c>
      <c r="H55" s="79" t="str">
        <f t="shared" si="20"/>
        <v/>
      </c>
      <c r="I55" s="79" t="str">
        <f t="shared" si="20"/>
        <v/>
      </c>
      <c r="J55" s="79" t="str">
        <f t="shared" si="20"/>
        <v/>
      </c>
      <c r="K55" s="79" t="str">
        <f t="shared" si="20"/>
        <v/>
      </c>
      <c r="L55" s="79" t="str">
        <f t="shared" si="20"/>
        <v>خ</v>
      </c>
      <c r="M55" s="79" t="str">
        <f t="shared" si="20"/>
        <v>ج</v>
      </c>
      <c r="N55" s="79" t="str">
        <f t="shared" si="20"/>
        <v/>
      </c>
      <c r="O55" s="79" t="str">
        <f t="shared" si="20"/>
        <v/>
      </c>
      <c r="P55" s="79" t="str">
        <f t="shared" si="20"/>
        <v/>
      </c>
      <c r="Q55" s="79" t="str">
        <f t="shared" si="20"/>
        <v/>
      </c>
      <c r="R55" s="79" t="str">
        <f t="shared" si="20"/>
        <v/>
      </c>
      <c r="S55" s="79" t="str">
        <f t="shared" si="20"/>
        <v>خ</v>
      </c>
      <c r="T55" s="79" t="str">
        <f t="shared" si="20"/>
        <v>ج</v>
      </c>
      <c r="U55" s="79" t="str">
        <f t="shared" si="12"/>
        <v/>
      </c>
      <c r="V55" s="79" t="str">
        <f t="shared" si="12"/>
        <v/>
      </c>
      <c r="W55" s="79" t="str">
        <f t="shared" si="12"/>
        <v/>
      </c>
      <c r="X55" s="79" t="str">
        <f t="shared" si="12"/>
        <v/>
      </c>
      <c r="Y55" s="79" t="str">
        <f t="shared" si="12"/>
        <v/>
      </c>
      <c r="Z55" s="79" t="str">
        <f t="shared" si="12"/>
        <v>خ</v>
      </c>
      <c r="AA55" s="79" t="str">
        <f t="shared" si="12"/>
        <v>ج</v>
      </c>
      <c r="AB55" s="79" t="str">
        <f t="shared" si="12"/>
        <v/>
      </c>
      <c r="AC55" s="79" t="str">
        <f t="shared" si="12"/>
        <v/>
      </c>
      <c r="AD55" s="79" t="str">
        <f t="shared" si="12"/>
        <v/>
      </c>
      <c r="AE55" s="79" t="str">
        <f t="shared" si="12"/>
        <v/>
      </c>
      <c r="AF55" s="79" t="str">
        <f t="shared" si="12"/>
        <v/>
      </c>
      <c r="AG55" s="79" t="str">
        <f t="shared" si="12"/>
        <v>خ</v>
      </c>
      <c r="AH55" s="79" t="str">
        <f t="shared" si="12"/>
        <v>ج</v>
      </c>
      <c r="AI55" s="79" t="str">
        <f t="shared" si="12"/>
        <v/>
      </c>
      <c r="AJ55" s="20">
        <f t="shared" si="21"/>
        <v>0</v>
      </c>
      <c r="AK55" s="20">
        <f t="shared" si="22"/>
        <v>0</v>
      </c>
      <c r="AL55" s="80">
        <f t="shared" si="23"/>
        <v>0</v>
      </c>
      <c r="AM55" s="81" t="str">
        <f t="shared" ca="1" si="15"/>
        <v/>
      </c>
      <c r="AN55" s="20" t="str">
        <f t="shared" ca="1" si="16"/>
        <v/>
      </c>
      <c r="AO55" s="20" t="str">
        <f t="shared" ca="1" si="17"/>
        <v/>
      </c>
      <c r="AP55" s="3"/>
      <c r="AR55" s="78" t="str">
        <f t="shared" ca="1" si="18"/>
        <v/>
      </c>
      <c r="AS55" s="22">
        <v>31</v>
      </c>
      <c r="AT55" s="22">
        <f t="shared" si="19"/>
        <v>21</v>
      </c>
      <c r="AY55" s="65"/>
      <c r="AZ55" s="33"/>
      <c r="BA55" s="34"/>
      <c r="BC55" s="35">
        <f t="shared" si="11"/>
        <v>41532</v>
      </c>
      <c r="BD55" s="36">
        <f t="shared" si="11"/>
        <v>41532</v>
      </c>
      <c r="BE55" s="37">
        <f t="shared" si="11"/>
        <v>41589</v>
      </c>
      <c r="BF55" s="38">
        <f t="shared" si="11"/>
        <v>41589</v>
      </c>
    </row>
    <row r="56" spans="2:58" ht="15" x14ac:dyDescent="0.25">
      <c r="B56" s="15">
        <v>9</v>
      </c>
      <c r="C56" s="3"/>
      <c r="D56" s="16" t="s">
        <v>33</v>
      </c>
      <c r="E56" s="79" t="str">
        <f t="shared" si="20"/>
        <v/>
      </c>
      <c r="F56" s="79" t="str">
        <f t="shared" si="20"/>
        <v/>
      </c>
      <c r="G56" s="79" t="str">
        <f t="shared" si="20"/>
        <v/>
      </c>
      <c r="H56" s="79" t="str">
        <f t="shared" si="20"/>
        <v/>
      </c>
      <c r="I56" s="79" t="str">
        <f t="shared" si="20"/>
        <v>خ</v>
      </c>
      <c r="J56" s="79" t="str">
        <f t="shared" si="20"/>
        <v>ج</v>
      </c>
      <c r="K56" s="79" t="str">
        <f t="shared" si="20"/>
        <v/>
      </c>
      <c r="L56" s="79" t="str">
        <f t="shared" si="20"/>
        <v/>
      </c>
      <c r="M56" s="79" t="str">
        <f t="shared" si="20"/>
        <v/>
      </c>
      <c r="N56" s="79" t="str">
        <f t="shared" si="20"/>
        <v/>
      </c>
      <c r="O56" s="79" t="str">
        <f t="shared" si="20"/>
        <v/>
      </c>
      <c r="P56" s="79" t="str">
        <f t="shared" si="20"/>
        <v>خ</v>
      </c>
      <c r="Q56" s="79" t="str">
        <f t="shared" si="20"/>
        <v>ج</v>
      </c>
      <c r="R56" s="79" t="str">
        <f t="shared" si="20"/>
        <v/>
      </c>
      <c r="S56" s="79" t="str">
        <f t="shared" si="20"/>
        <v/>
      </c>
      <c r="T56" s="79" t="str">
        <f t="shared" si="20"/>
        <v/>
      </c>
      <c r="U56" s="79" t="str">
        <f t="shared" si="12"/>
        <v/>
      </c>
      <c r="V56" s="79" t="str">
        <f t="shared" si="12"/>
        <v/>
      </c>
      <c r="W56" s="79" t="str">
        <f t="shared" si="12"/>
        <v>خ</v>
      </c>
      <c r="X56" s="79" t="str">
        <f t="shared" si="12"/>
        <v>ج</v>
      </c>
      <c r="Y56" s="79" t="str">
        <f t="shared" si="12"/>
        <v/>
      </c>
      <c r="Z56" s="79" t="str">
        <f t="shared" si="12"/>
        <v/>
      </c>
      <c r="AA56" s="79" t="str">
        <f t="shared" si="12"/>
        <v/>
      </c>
      <c r="AB56" s="79" t="str">
        <f t="shared" si="12"/>
        <v/>
      </c>
      <c r="AC56" s="79" t="str">
        <f t="shared" si="12"/>
        <v/>
      </c>
      <c r="AD56" s="83" t="str">
        <f t="shared" si="12"/>
        <v>خ</v>
      </c>
      <c r="AE56" s="79" t="str">
        <f t="shared" si="12"/>
        <v>ج</v>
      </c>
      <c r="AF56" s="79" t="str">
        <f t="shared" si="12"/>
        <v/>
      </c>
      <c r="AG56" s="79" t="str">
        <f t="shared" si="12"/>
        <v/>
      </c>
      <c r="AH56" s="79" t="str">
        <f t="shared" si="12"/>
        <v/>
      </c>
      <c r="AI56" s="82" t="str">
        <f t="shared" si="12"/>
        <v/>
      </c>
      <c r="AJ56" s="20">
        <f t="shared" si="21"/>
        <v>0</v>
      </c>
      <c r="AK56" s="20">
        <f t="shared" si="22"/>
        <v>0</v>
      </c>
      <c r="AL56" s="80">
        <f t="shared" si="23"/>
        <v>0</v>
      </c>
      <c r="AM56" s="81" t="str">
        <f t="shared" ca="1" si="15"/>
        <v/>
      </c>
      <c r="AN56" s="20" t="str">
        <f t="shared" ca="1" si="16"/>
        <v/>
      </c>
      <c r="AO56" s="20" t="str">
        <f t="shared" ca="1" si="17"/>
        <v/>
      </c>
      <c r="AP56" s="3"/>
      <c r="AR56" s="78" t="str">
        <f t="shared" ca="1" si="18"/>
        <v/>
      </c>
      <c r="AS56" s="22">
        <v>30</v>
      </c>
      <c r="AT56" s="22">
        <f t="shared" si="19"/>
        <v>22</v>
      </c>
      <c r="AY56" s="65"/>
      <c r="AZ56" s="33"/>
      <c r="BA56" s="34"/>
      <c r="BC56" s="35">
        <f t="shared" si="11"/>
        <v>41533</v>
      </c>
      <c r="BD56" s="36">
        <f t="shared" si="11"/>
        <v>41533</v>
      </c>
      <c r="BE56" s="37">
        <f t="shared" si="11"/>
        <v>41590</v>
      </c>
      <c r="BF56" s="38">
        <f t="shared" si="11"/>
        <v>41590</v>
      </c>
    </row>
    <row r="57" spans="2:58" ht="15" x14ac:dyDescent="0.25">
      <c r="B57" s="15">
        <v>10</v>
      </c>
      <c r="C57" s="3"/>
      <c r="D57" s="16" t="s">
        <v>34</v>
      </c>
      <c r="E57" s="79" t="str">
        <f t="shared" si="20"/>
        <v/>
      </c>
      <c r="F57" s="79" t="str">
        <f t="shared" si="20"/>
        <v/>
      </c>
      <c r="G57" s="79" t="str">
        <f t="shared" si="20"/>
        <v>خ</v>
      </c>
      <c r="H57" s="79" t="str">
        <f t="shared" si="20"/>
        <v>ج</v>
      </c>
      <c r="I57" s="79" t="str">
        <f t="shared" si="20"/>
        <v/>
      </c>
      <c r="J57" s="79" t="str">
        <f t="shared" si="20"/>
        <v/>
      </c>
      <c r="K57" s="79" t="str">
        <f t="shared" si="20"/>
        <v/>
      </c>
      <c r="L57" s="79" t="str">
        <f t="shared" si="20"/>
        <v/>
      </c>
      <c r="M57" s="79" t="str">
        <f t="shared" si="20"/>
        <v/>
      </c>
      <c r="N57" s="79" t="str">
        <f t="shared" si="20"/>
        <v>خ</v>
      </c>
      <c r="O57" s="79" t="str">
        <f t="shared" si="20"/>
        <v>ج</v>
      </c>
      <c r="P57" s="79" t="str">
        <f t="shared" si="20"/>
        <v/>
      </c>
      <c r="Q57" s="79" t="str">
        <f t="shared" si="20"/>
        <v/>
      </c>
      <c r="R57" s="83" t="str">
        <f t="shared" si="20"/>
        <v/>
      </c>
      <c r="S57" s="79" t="str">
        <f t="shared" si="20"/>
        <v/>
      </c>
      <c r="T57" s="79" t="str">
        <f t="shared" si="20"/>
        <v/>
      </c>
      <c r="U57" s="79" t="str">
        <f t="shared" si="12"/>
        <v>خ</v>
      </c>
      <c r="V57" s="79" t="str">
        <f t="shared" si="12"/>
        <v>ج</v>
      </c>
      <c r="W57" s="79" t="str">
        <f t="shared" si="12"/>
        <v/>
      </c>
      <c r="X57" s="79" t="str">
        <f t="shared" si="12"/>
        <v/>
      </c>
      <c r="Y57" s="79" t="str">
        <f t="shared" si="12"/>
        <v/>
      </c>
      <c r="Z57" s="79" t="str">
        <f t="shared" si="12"/>
        <v/>
      </c>
      <c r="AA57" s="79" t="str">
        <f t="shared" si="12"/>
        <v/>
      </c>
      <c r="AB57" s="79" t="str">
        <f t="shared" si="12"/>
        <v>خ</v>
      </c>
      <c r="AC57" s="79" t="str">
        <f t="shared" si="12"/>
        <v>ج</v>
      </c>
      <c r="AD57" s="79" t="str">
        <f t="shared" si="12"/>
        <v/>
      </c>
      <c r="AE57" s="79" t="str">
        <f t="shared" si="12"/>
        <v/>
      </c>
      <c r="AF57" s="79" t="str">
        <f t="shared" si="12"/>
        <v/>
      </c>
      <c r="AG57" s="79" t="str">
        <f t="shared" si="12"/>
        <v/>
      </c>
      <c r="AH57" s="79" t="str">
        <f t="shared" si="12"/>
        <v/>
      </c>
      <c r="AI57" s="79" t="str">
        <f t="shared" si="12"/>
        <v>خ</v>
      </c>
      <c r="AJ57" s="20">
        <f t="shared" si="21"/>
        <v>0</v>
      </c>
      <c r="AK57" s="20">
        <f t="shared" si="22"/>
        <v>0</v>
      </c>
      <c r="AL57" s="80">
        <f t="shared" si="23"/>
        <v>0</v>
      </c>
      <c r="AM57" s="81" t="str">
        <f t="shared" ca="1" si="15"/>
        <v/>
      </c>
      <c r="AN57" s="20" t="str">
        <f t="shared" ca="1" si="16"/>
        <v/>
      </c>
      <c r="AO57" s="20" t="str">
        <f t="shared" ca="1" si="17"/>
        <v/>
      </c>
      <c r="AP57" s="3"/>
      <c r="AR57" s="78" t="str">
        <f t="shared" ca="1" si="18"/>
        <v/>
      </c>
      <c r="AS57" s="22">
        <v>31</v>
      </c>
      <c r="AT57" s="22">
        <f t="shared" si="19"/>
        <v>22</v>
      </c>
      <c r="AY57" s="65"/>
      <c r="AZ57" s="33"/>
      <c r="BA57" s="34"/>
      <c r="BC57" s="35">
        <f t="shared" ref="BC57:BF66" si="24">BC56+1</f>
        <v>41534</v>
      </c>
      <c r="BD57" s="36">
        <f t="shared" si="24"/>
        <v>41534</v>
      </c>
      <c r="BE57" s="37">
        <f t="shared" si="24"/>
        <v>41591</v>
      </c>
      <c r="BF57" s="38">
        <f t="shared" si="24"/>
        <v>41591</v>
      </c>
    </row>
    <row r="58" spans="2:58" ht="15" x14ac:dyDescent="0.25">
      <c r="B58" s="15">
        <v>11</v>
      </c>
      <c r="C58" s="3"/>
      <c r="D58" s="16" t="s">
        <v>35</v>
      </c>
      <c r="E58" s="79" t="str">
        <f t="shared" si="20"/>
        <v>ج</v>
      </c>
      <c r="F58" s="79" t="str">
        <f t="shared" si="20"/>
        <v/>
      </c>
      <c r="G58" s="79" t="str">
        <f t="shared" si="20"/>
        <v/>
      </c>
      <c r="H58" s="79" t="str">
        <f t="shared" si="20"/>
        <v/>
      </c>
      <c r="I58" s="79" t="str">
        <f t="shared" si="20"/>
        <v/>
      </c>
      <c r="J58" s="79" t="str">
        <f t="shared" si="20"/>
        <v/>
      </c>
      <c r="K58" s="79" t="str">
        <f t="shared" si="20"/>
        <v>خ</v>
      </c>
      <c r="L58" s="79" t="str">
        <f t="shared" si="20"/>
        <v>ج</v>
      </c>
      <c r="M58" s="79" t="str">
        <f t="shared" si="20"/>
        <v/>
      </c>
      <c r="N58" s="79" t="str">
        <f t="shared" si="20"/>
        <v/>
      </c>
      <c r="O58" s="79" t="str">
        <f t="shared" si="20"/>
        <v/>
      </c>
      <c r="P58" s="79" t="str">
        <f t="shared" si="20"/>
        <v/>
      </c>
      <c r="Q58" s="79" t="str">
        <f t="shared" si="20"/>
        <v/>
      </c>
      <c r="R58" s="79" t="str">
        <f t="shared" si="20"/>
        <v>خ</v>
      </c>
      <c r="S58" s="79" t="str">
        <f t="shared" si="20"/>
        <v>ج</v>
      </c>
      <c r="T58" s="79" t="str">
        <f t="shared" si="20"/>
        <v/>
      </c>
      <c r="U58" s="79" t="str">
        <f t="shared" si="12"/>
        <v/>
      </c>
      <c r="V58" s="79" t="str">
        <f t="shared" si="12"/>
        <v/>
      </c>
      <c r="W58" s="79" t="str">
        <f t="shared" si="12"/>
        <v/>
      </c>
      <c r="X58" s="79" t="str">
        <f t="shared" si="12"/>
        <v/>
      </c>
      <c r="Y58" s="79" t="str">
        <f t="shared" si="12"/>
        <v>خ</v>
      </c>
      <c r="Z58" s="79" t="str">
        <f t="shared" si="12"/>
        <v>ج</v>
      </c>
      <c r="AA58" s="79" t="str">
        <f t="shared" si="12"/>
        <v/>
      </c>
      <c r="AB58" s="79" t="str">
        <f t="shared" si="12"/>
        <v/>
      </c>
      <c r="AC58" s="79" t="str">
        <f t="shared" si="12"/>
        <v/>
      </c>
      <c r="AD58" s="79" t="str">
        <f t="shared" si="12"/>
        <v/>
      </c>
      <c r="AE58" s="79" t="str">
        <f t="shared" si="12"/>
        <v/>
      </c>
      <c r="AF58" s="79" t="str">
        <f t="shared" si="12"/>
        <v>خ</v>
      </c>
      <c r="AG58" s="79" t="str">
        <f t="shared" si="12"/>
        <v>ج</v>
      </c>
      <c r="AH58" s="83" t="str">
        <f t="shared" si="12"/>
        <v/>
      </c>
      <c r="AI58" s="82" t="str">
        <f t="shared" si="12"/>
        <v/>
      </c>
      <c r="AJ58" s="20">
        <f t="shared" si="21"/>
        <v>0</v>
      </c>
      <c r="AK58" s="20">
        <f t="shared" si="22"/>
        <v>0</v>
      </c>
      <c r="AL58" s="80">
        <f t="shared" si="23"/>
        <v>0</v>
      </c>
      <c r="AM58" s="81" t="str">
        <f t="shared" ca="1" si="15"/>
        <v/>
      </c>
      <c r="AN58" s="20" t="str">
        <f t="shared" ca="1" si="16"/>
        <v/>
      </c>
      <c r="AO58" s="20" t="str">
        <f t="shared" ca="1" si="17"/>
        <v/>
      </c>
      <c r="AP58" s="3"/>
      <c r="AR58" s="78" t="str">
        <f t="shared" ca="1" si="18"/>
        <v/>
      </c>
      <c r="AS58" s="22">
        <v>30</v>
      </c>
      <c r="AT58" s="22">
        <f t="shared" si="19"/>
        <v>21</v>
      </c>
      <c r="AY58" s="65"/>
      <c r="AZ58" s="33"/>
      <c r="BA58" s="34"/>
      <c r="BC58" s="35">
        <f t="shared" si="24"/>
        <v>41535</v>
      </c>
      <c r="BD58" s="36">
        <f t="shared" si="24"/>
        <v>41535</v>
      </c>
      <c r="BE58" s="37">
        <f t="shared" si="24"/>
        <v>41592</v>
      </c>
      <c r="BF58" s="38">
        <f t="shared" si="24"/>
        <v>41592</v>
      </c>
    </row>
    <row r="59" spans="2:58" ht="15" x14ac:dyDescent="0.25">
      <c r="B59" s="15">
        <v>12</v>
      </c>
      <c r="C59" s="3"/>
      <c r="D59" s="16" t="s">
        <v>37</v>
      </c>
      <c r="E59" s="79" t="str">
        <f t="shared" si="20"/>
        <v/>
      </c>
      <c r="F59" s="79" t="str">
        <f t="shared" si="20"/>
        <v/>
      </c>
      <c r="G59" s="79" t="str">
        <f t="shared" si="20"/>
        <v/>
      </c>
      <c r="H59" s="79" t="str">
        <f t="shared" si="20"/>
        <v/>
      </c>
      <c r="I59" s="79" t="str">
        <f t="shared" si="20"/>
        <v>خ</v>
      </c>
      <c r="J59" s="79" t="str">
        <f t="shared" si="20"/>
        <v>ج</v>
      </c>
      <c r="K59" s="79" t="str">
        <f t="shared" si="20"/>
        <v/>
      </c>
      <c r="L59" s="79" t="str">
        <f t="shared" si="20"/>
        <v/>
      </c>
      <c r="M59" s="79" t="str">
        <f t="shared" si="20"/>
        <v/>
      </c>
      <c r="N59" s="79" t="str">
        <f t="shared" si="20"/>
        <v/>
      </c>
      <c r="O59" s="79" t="str">
        <f t="shared" si="20"/>
        <v/>
      </c>
      <c r="P59" s="79" t="str">
        <f t="shared" si="20"/>
        <v>خ</v>
      </c>
      <c r="Q59" s="79" t="str">
        <f t="shared" si="20"/>
        <v>ج</v>
      </c>
      <c r="R59" s="79" t="str">
        <f t="shared" si="20"/>
        <v/>
      </c>
      <c r="S59" s="79" t="str">
        <f t="shared" si="20"/>
        <v/>
      </c>
      <c r="T59" s="79" t="str">
        <f t="shared" si="20"/>
        <v/>
      </c>
      <c r="U59" s="79" t="str">
        <f t="shared" si="12"/>
        <v/>
      </c>
      <c r="V59" s="79" t="str">
        <f t="shared" si="12"/>
        <v/>
      </c>
      <c r="W59" s="79" t="str">
        <f t="shared" si="12"/>
        <v>خ</v>
      </c>
      <c r="X59" s="79" t="str">
        <f t="shared" si="12"/>
        <v>ج</v>
      </c>
      <c r="Y59" s="79" t="str">
        <f t="shared" si="12"/>
        <v/>
      </c>
      <c r="Z59" s="79" t="str">
        <f t="shared" si="12"/>
        <v/>
      </c>
      <c r="AA59" s="79" t="str">
        <f t="shared" si="12"/>
        <v/>
      </c>
      <c r="AB59" s="79" t="str">
        <f t="shared" si="12"/>
        <v/>
      </c>
      <c r="AC59" s="79" t="str">
        <f t="shared" si="12"/>
        <v/>
      </c>
      <c r="AD59" s="79" t="str">
        <f t="shared" si="12"/>
        <v>خ</v>
      </c>
      <c r="AE59" s="79" t="str">
        <f t="shared" si="12"/>
        <v>ج</v>
      </c>
      <c r="AF59" s="79" t="str">
        <f t="shared" si="12"/>
        <v/>
      </c>
      <c r="AG59" s="79" t="str">
        <f t="shared" si="12"/>
        <v/>
      </c>
      <c r="AH59" s="79" t="str">
        <f t="shared" si="12"/>
        <v/>
      </c>
      <c r="AI59" s="79" t="str">
        <f t="shared" si="12"/>
        <v/>
      </c>
      <c r="AJ59" s="20">
        <f t="shared" si="21"/>
        <v>0</v>
      </c>
      <c r="AK59" s="20">
        <f t="shared" si="22"/>
        <v>0</v>
      </c>
      <c r="AL59" s="80">
        <f t="shared" si="23"/>
        <v>0</v>
      </c>
      <c r="AM59" s="81" t="str">
        <f t="shared" ca="1" si="15"/>
        <v/>
      </c>
      <c r="AN59" s="20" t="str">
        <f t="shared" ca="1" si="16"/>
        <v/>
      </c>
      <c r="AO59" s="20" t="str">
        <f t="shared" ca="1" si="17"/>
        <v/>
      </c>
      <c r="AP59" s="3"/>
      <c r="AR59" s="78" t="str">
        <f t="shared" ca="1" si="18"/>
        <v/>
      </c>
      <c r="AS59" s="40">
        <v>31</v>
      </c>
      <c r="AT59" s="22">
        <f t="shared" si="19"/>
        <v>23</v>
      </c>
      <c r="AY59" s="65"/>
      <c r="AZ59" s="33"/>
      <c r="BA59" s="34"/>
      <c r="BC59" s="35">
        <f t="shared" si="24"/>
        <v>41536</v>
      </c>
      <c r="BD59" s="36">
        <f t="shared" si="24"/>
        <v>41536</v>
      </c>
      <c r="BE59" s="37">
        <f t="shared" si="24"/>
        <v>41593</v>
      </c>
      <c r="BF59" s="38">
        <f t="shared" si="24"/>
        <v>41593</v>
      </c>
    </row>
    <row r="60" spans="2:58" ht="2.25" customHeight="1" x14ac:dyDescent="0.25">
      <c r="C60" s="3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3"/>
      <c r="AR60" s="78" t="str">
        <f t="shared" ca="1" si="18"/>
        <v/>
      </c>
      <c r="AS60" s="22"/>
      <c r="AT60" s="22"/>
      <c r="AY60" s="71"/>
      <c r="AZ60" s="72"/>
      <c r="BA60" s="73"/>
      <c r="BC60" s="35"/>
      <c r="BD60" s="36"/>
      <c r="BE60" s="37"/>
      <c r="BF60" s="38"/>
    </row>
    <row r="61" spans="2:58" ht="15" x14ac:dyDescent="0.25">
      <c r="AS61" s="22"/>
      <c r="AT61" s="60">
        <f>SUM(AT48:AT59)</f>
        <v>261</v>
      </c>
      <c r="AY61" s="65"/>
      <c r="AZ61" s="33"/>
      <c r="BA61" s="34"/>
      <c r="BC61" s="35">
        <f>BC59+1</f>
        <v>41537</v>
      </c>
      <c r="BD61" s="36">
        <f>BD59+1</f>
        <v>41537</v>
      </c>
      <c r="BE61" s="37">
        <f>BE59+1</f>
        <v>41594</v>
      </c>
      <c r="BF61" s="38">
        <f>BF59+1</f>
        <v>41594</v>
      </c>
    </row>
    <row r="62" spans="2:58" ht="14.25" customHeight="1" x14ac:dyDescent="0.2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66"/>
      <c r="AZ62" s="33"/>
      <c r="BA62" s="34"/>
      <c r="BC62" s="35">
        <f t="shared" si="24"/>
        <v>41538</v>
      </c>
      <c r="BD62" s="36">
        <f t="shared" si="24"/>
        <v>41538</v>
      </c>
      <c r="BE62" s="37">
        <f>BE61+1</f>
        <v>41595</v>
      </c>
      <c r="BF62" s="38">
        <f t="shared" si="24"/>
        <v>41595</v>
      </c>
    </row>
    <row r="63" spans="2:58" ht="15" x14ac:dyDescent="0.25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66"/>
      <c r="AZ63" s="33"/>
      <c r="BA63" s="34"/>
      <c r="BC63" s="35">
        <f t="shared" si="24"/>
        <v>41539</v>
      </c>
      <c r="BD63" s="36">
        <f t="shared" si="24"/>
        <v>41539</v>
      </c>
      <c r="BE63" s="37">
        <f>BE62+1</f>
        <v>41596</v>
      </c>
      <c r="BF63" s="38">
        <f t="shared" si="24"/>
        <v>41596</v>
      </c>
    </row>
    <row r="64" spans="2:58" ht="15" x14ac:dyDescent="0.25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66"/>
      <c r="AZ64" s="33"/>
      <c r="BA64" s="34"/>
      <c r="BC64" s="35">
        <f t="shared" si="24"/>
        <v>41540</v>
      </c>
      <c r="BD64" s="36">
        <f t="shared" si="24"/>
        <v>41540</v>
      </c>
      <c r="BE64" s="37">
        <f>BE63+1</f>
        <v>41597</v>
      </c>
      <c r="BF64" s="38">
        <f t="shared" si="24"/>
        <v>41597</v>
      </c>
    </row>
    <row r="65" spans="4:58" ht="15" x14ac:dyDescent="0.25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66"/>
      <c r="AZ65" s="33"/>
      <c r="BA65" s="34"/>
      <c r="BC65" s="35">
        <f t="shared" si="24"/>
        <v>41541</v>
      </c>
      <c r="BD65" s="36">
        <f t="shared" si="24"/>
        <v>41541</v>
      </c>
      <c r="BE65" s="37">
        <f>BE64+1</f>
        <v>41598</v>
      </c>
      <c r="BF65" s="38">
        <f t="shared" si="24"/>
        <v>41598</v>
      </c>
    </row>
    <row r="66" spans="4:58" ht="15.75" thickBo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85"/>
      <c r="AZ66" s="86"/>
      <c r="BA66" s="87"/>
      <c r="BC66" s="88">
        <f t="shared" si="24"/>
        <v>41542</v>
      </c>
      <c r="BD66" s="89">
        <f t="shared" si="24"/>
        <v>41542</v>
      </c>
      <c r="BE66" s="90">
        <f>BE65+1</f>
        <v>41599</v>
      </c>
      <c r="BF66" s="91">
        <f t="shared" si="24"/>
        <v>41599</v>
      </c>
    </row>
    <row r="67" spans="4:58" ht="15" x14ac:dyDescent="0.25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BC67" s="92"/>
    </row>
    <row r="68" spans="4:58" ht="15" x14ac:dyDescent="0.25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BC68" s="92"/>
    </row>
    <row r="69" spans="4:58" ht="15" x14ac:dyDescent="0.2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BC69" s="92"/>
    </row>
    <row r="70" spans="4:58" ht="15" x14ac:dyDescent="0.2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BC70" s="92"/>
    </row>
    <row r="71" spans="4:58" ht="15" x14ac:dyDescent="0.2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BC71" s="92"/>
    </row>
    <row r="72" spans="4:58" ht="15" x14ac:dyDescent="0.2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BC72" s="92"/>
    </row>
    <row r="73" spans="4:58" ht="15" x14ac:dyDescent="0.2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BC73" s="92"/>
    </row>
    <row r="74" spans="4:58" ht="15" x14ac:dyDescent="0.25">
      <c r="BC74" s="92"/>
    </row>
    <row r="75" spans="4:58" ht="15" x14ac:dyDescent="0.25">
      <c r="BC75" s="92"/>
    </row>
    <row r="76" spans="4:58" ht="15" x14ac:dyDescent="0.25">
      <c r="BC76" s="92"/>
    </row>
    <row r="77" spans="4:58" ht="15" x14ac:dyDescent="0.25">
      <c r="BC77" s="92"/>
    </row>
    <row r="78" spans="4:58" ht="15" x14ac:dyDescent="0.25">
      <c r="BC78" s="92"/>
    </row>
    <row r="79" spans="4:58" ht="15" x14ac:dyDescent="0.25">
      <c r="BC79" s="92"/>
    </row>
    <row r="80" spans="4:58" ht="15" x14ac:dyDescent="0.25">
      <c r="BC80" s="92"/>
    </row>
    <row r="81" spans="55:55" ht="15" x14ac:dyDescent="0.25">
      <c r="BC81" s="92"/>
    </row>
    <row r="82" spans="55:55" ht="15" x14ac:dyDescent="0.25">
      <c r="BC82" s="92"/>
    </row>
    <row r="83" spans="55:55" ht="15" x14ac:dyDescent="0.25">
      <c r="BC83" s="92"/>
    </row>
    <row r="84" spans="55:55" ht="15" x14ac:dyDescent="0.25">
      <c r="BC84" s="92"/>
    </row>
    <row r="85" spans="55:55" ht="15" x14ac:dyDescent="0.25">
      <c r="BC85" s="92"/>
    </row>
    <row r="86" spans="55:55" ht="15" x14ac:dyDescent="0.25">
      <c r="BC86" s="92"/>
    </row>
    <row r="87" spans="55:55" ht="15" x14ac:dyDescent="0.25">
      <c r="BC87" s="92"/>
    </row>
    <row r="88" spans="55:55" ht="15" x14ac:dyDescent="0.25">
      <c r="BC88" s="92"/>
    </row>
    <row r="89" spans="55:55" ht="15" x14ac:dyDescent="0.25">
      <c r="BC89" s="92"/>
    </row>
    <row r="90" spans="55:55" ht="15" x14ac:dyDescent="0.25">
      <c r="BC90" s="92"/>
    </row>
    <row r="91" spans="55:55" ht="15" x14ac:dyDescent="0.25">
      <c r="BC91" s="92"/>
    </row>
    <row r="92" spans="55:55" ht="15" x14ac:dyDescent="0.25">
      <c r="BC92" s="92"/>
    </row>
    <row r="93" spans="55:55" ht="15" x14ac:dyDescent="0.25">
      <c r="BC93" s="92"/>
    </row>
    <row r="94" spans="55:55" ht="15" x14ac:dyDescent="0.25">
      <c r="BC94" s="92"/>
    </row>
    <row r="95" spans="55:55" ht="15" x14ac:dyDescent="0.25">
      <c r="BC95" s="92"/>
    </row>
    <row r="96" spans="55:55" ht="15" x14ac:dyDescent="0.25">
      <c r="BC96" s="92"/>
    </row>
    <row r="97" spans="55:55" ht="15" x14ac:dyDescent="0.25">
      <c r="BC97" s="92"/>
    </row>
    <row r="98" spans="55:55" ht="15" x14ac:dyDescent="0.25">
      <c r="BC98" s="92"/>
    </row>
    <row r="99" spans="55:55" ht="15" x14ac:dyDescent="0.25">
      <c r="BC99" s="92"/>
    </row>
    <row r="100" spans="55:55" ht="15" x14ac:dyDescent="0.25">
      <c r="BC100" s="92"/>
    </row>
    <row r="101" spans="55:55" ht="15" x14ac:dyDescent="0.25">
      <c r="BC101" s="92"/>
    </row>
    <row r="102" spans="55:55" ht="15" x14ac:dyDescent="0.25">
      <c r="BC102" s="92"/>
    </row>
    <row r="103" spans="55:55" ht="15" x14ac:dyDescent="0.25">
      <c r="BC103" s="92"/>
    </row>
    <row r="104" spans="55:55" ht="15" x14ac:dyDescent="0.25">
      <c r="BC104" s="92"/>
    </row>
    <row r="105" spans="55:55" ht="15" x14ac:dyDescent="0.25">
      <c r="BC105" s="92"/>
    </row>
    <row r="106" spans="55:55" ht="15" x14ac:dyDescent="0.25">
      <c r="BC106" s="92"/>
    </row>
    <row r="107" spans="55:55" ht="15" x14ac:dyDescent="0.25">
      <c r="BC107" s="92"/>
    </row>
    <row r="108" spans="55:55" ht="15" x14ac:dyDescent="0.25">
      <c r="BC108" s="92"/>
    </row>
    <row r="109" spans="55:55" ht="15" x14ac:dyDescent="0.25">
      <c r="BC109" s="92"/>
    </row>
    <row r="110" spans="55:55" ht="15" x14ac:dyDescent="0.25">
      <c r="BC110" s="92"/>
    </row>
    <row r="111" spans="55:55" ht="15" x14ac:dyDescent="0.25">
      <c r="BC111" s="92"/>
    </row>
    <row r="112" spans="55:55" ht="15" x14ac:dyDescent="0.25">
      <c r="BC112" s="92"/>
    </row>
    <row r="113" spans="55:55" ht="15" x14ac:dyDescent="0.25">
      <c r="BC113" s="92"/>
    </row>
    <row r="114" spans="55:55" ht="15" x14ac:dyDescent="0.25">
      <c r="BC114" s="92"/>
    </row>
    <row r="115" spans="55:55" ht="15" x14ac:dyDescent="0.25">
      <c r="BC115" s="92"/>
    </row>
    <row r="116" spans="55:55" ht="15" x14ac:dyDescent="0.25">
      <c r="BC116" s="92"/>
    </row>
    <row r="117" spans="55:55" ht="15" x14ac:dyDescent="0.25">
      <c r="BC117" s="92"/>
    </row>
    <row r="118" spans="55:55" ht="15" x14ac:dyDescent="0.25">
      <c r="BC118" s="92"/>
    </row>
    <row r="119" spans="55:55" ht="15" x14ac:dyDescent="0.25">
      <c r="BC119" s="92"/>
    </row>
    <row r="120" spans="55:55" ht="15" x14ac:dyDescent="0.25">
      <c r="BC120" s="92"/>
    </row>
    <row r="121" spans="55:55" ht="15" x14ac:dyDescent="0.25">
      <c r="BC121" s="92"/>
    </row>
    <row r="122" spans="55:55" ht="15" x14ac:dyDescent="0.25">
      <c r="BC122" s="92"/>
    </row>
    <row r="123" spans="55:55" ht="15" x14ac:dyDescent="0.25">
      <c r="BC123" s="92"/>
    </row>
    <row r="124" spans="55:55" ht="15" x14ac:dyDescent="0.25">
      <c r="BC124" s="92"/>
    </row>
    <row r="125" spans="55:55" ht="15" x14ac:dyDescent="0.25">
      <c r="BC125" s="92"/>
    </row>
    <row r="126" spans="55:55" ht="15" x14ac:dyDescent="0.25">
      <c r="BC126" s="92"/>
    </row>
    <row r="127" spans="55:55" ht="15" x14ac:dyDescent="0.25">
      <c r="BC127" s="92"/>
    </row>
    <row r="128" spans="55:55" ht="15" x14ac:dyDescent="0.25">
      <c r="BC128" s="92"/>
    </row>
    <row r="129" spans="55:55" ht="15" x14ac:dyDescent="0.25">
      <c r="BC129" s="92"/>
    </row>
    <row r="130" spans="55:55" ht="15" x14ac:dyDescent="0.25">
      <c r="BC130" s="92"/>
    </row>
    <row r="131" spans="55:55" ht="15" x14ac:dyDescent="0.25">
      <c r="BC131" s="92"/>
    </row>
    <row r="132" spans="55:55" ht="15" x14ac:dyDescent="0.25">
      <c r="BC132" s="92"/>
    </row>
    <row r="133" spans="55:55" ht="15" x14ac:dyDescent="0.25">
      <c r="BC133" s="92"/>
    </row>
    <row r="134" spans="55:55" ht="15" x14ac:dyDescent="0.25">
      <c r="BC134" s="92"/>
    </row>
    <row r="135" spans="55:55" ht="15" x14ac:dyDescent="0.25">
      <c r="BC135" s="92"/>
    </row>
    <row r="136" spans="55:55" ht="15" x14ac:dyDescent="0.25">
      <c r="BC136" s="92"/>
    </row>
    <row r="137" spans="55:55" ht="15" x14ac:dyDescent="0.25">
      <c r="BC137" s="92"/>
    </row>
    <row r="138" spans="55:55" ht="15" x14ac:dyDescent="0.25">
      <c r="BC138" s="92"/>
    </row>
    <row r="139" spans="55:55" ht="15" x14ac:dyDescent="0.25">
      <c r="BC139" s="92"/>
    </row>
    <row r="140" spans="55:55" ht="15" x14ac:dyDescent="0.25">
      <c r="BC140" s="92"/>
    </row>
    <row r="141" spans="55:55" ht="15" x14ac:dyDescent="0.25">
      <c r="BC141" s="92"/>
    </row>
    <row r="142" spans="55:55" ht="15" x14ac:dyDescent="0.25">
      <c r="BC142" s="92"/>
    </row>
    <row r="143" spans="55:55" ht="15" x14ac:dyDescent="0.25">
      <c r="BC143" s="92"/>
    </row>
    <row r="144" spans="55:55" ht="15" x14ac:dyDescent="0.25">
      <c r="BC144" s="92"/>
    </row>
    <row r="145" spans="55:55" ht="15" x14ac:dyDescent="0.25">
      <c r="BC145" s="92"/>
    </row>
    <row r="146" spans="55:55" ht="15" x14ac:dyDescent="0.25">
      <c r="BC146" s="92"/>
    </row>
    <row r="147" spans="55:55" ht="15" x14ac:dyDescent="0.25">
      <c r="BC147" s="92"/>
    </row>
    <row r="148" spans="55:55" ht="15" x14ac:dyDescent="0.25">
      <c r="BC148" s="92"/>
    </row>
    <row r="149" spans="55:55" ht="15" x14ac:dyDescent="0.25">
      <c r="BC149" s="92"/>
    </row>
    <row r="150" spans="55:55" ht="15" x14ac:dyDescent="0.25">
      <c r="BC150" s="92"/>
    </row>
    <row r="151" spans="55:55" ht="15" x14ac:dyDescent="0.25">
      <c r="BC151" s="92"/>
    </row>
    <row r="152" spans="55:55" ht="15" x14ac:dyDescent="0.25">
      <c r="BC152" s="92"/>
    </row>
    <row r="153" spans="55:55" ht="15" x14ac:dyDescent="0.25">
      <c r="BC153" s="92"/>
    </row>
    <row r="154" spans="55:55" ht="15" x14ac:dyDescent="0.25">
      <c r="BC154" s="92"/>
    </row>
    <row r="155" spans="55:55" ht="15" x14ac:dyDescent="0.25">
      <c r="BC155" s="92"/>
    </row>
    <row r="156" spans="55:55" ht="15" x14ac:dyDescent="0.25">
      <c r="BC156" s="92"/>
    </row>
    <row r="157" spans="55:55" ht="15" x14ac:dyDescent="0.25">
      <c r="BC157" s="92"/>
    </row>
    <row r="158" spans="55:55" ht="15" x14ac:dyDescent="0.25">
      <c r="BC158" s="92"/>
    </row>
    <row r="159" spans="55:55" ht="15" x14ac:dyDescent="0.25">
      <c r="BC159" s="92"/>
    </row>
    <row r="160" spans="55:55" ht="15" x14ac:dyDescent="0.25">
      <c r="BC160" s="92"/>
    </row>
    <row r="161" spans="55:55" ht="15" x14ac:dyDescent="0.25">
      <c r="BC161" s="92"/>
    </row>
    <row r="162" spans="55:55" ht="15" x14ac:dyDescent="0.25">
      <c r="BC162" s="92"/>
    </row>
    <row r="163" spans="55:55" ht="15" x14ac:dyDescent="0.25">
      <c r="BC163" s="92"/>
    </row>
    <row r="164" spans="55:55" ht="15" x14ac:dyDescent="0.25">
      <c r="BC164" s="92"/>
    </row>
    <row r="165" spans="55:55" ht="15" x14ac:dyDescent="0.25">
      <c r="BC165" s="92"/>
    </row>
    <row r="166" spans="55:55" ht="15" x14ac:dyDescent="0.25">
      <c r="BC166" s="92"/>
    </row>
    <row r="167" spans="55:55" ht="15" x14ac:dyDescent="0.25">
      <c r="BC167" s="92"/>
    </row>
    <row r="168" spans="55:55" ht="15" x14ac:dyDescent="0.25">
      <c r="BC168" s="92"/>
    </row>
    <row r="169" spans="55:55" ht="15" x14ac:dyDescent="0.25">
      <c r="BC169" s="92"/>
    </row>
    <row r="170" spans="55:55" ht="15" x14ac:dyDescent="0.25">
      <c r="BC170" s="92"/>
    </row>
    <row r="171" spans="55:55" ht="15" x14ac:dyDescent="0.25">
      <c r="BC171" s="92"/>
    </row>
    <row r="172" spans="55:55" ht="15" x14ac:dyDescent="0.25">
      <c r="BC172" s="92"/>
    </row>
    <row r="173" spans="55:55" ht="15" x14ac:dyDescent="0.25">
      <c r="BC173" s="92"/>
    </row>
    <row r="174" spans="55:55" ht="15" x14ac:dyDescent="0.25">
      <c r="BC174" s="92"/>
    </row>
    <row r="175" spans="55:55" ht="15" x14ac:dyDescent="0.25">
      <c r="BC175" s="92"/>
    </row>
    <row r="176" spans="55:55" ht="15" x14ac:dyDescent="0.25">
      <c r="BC176" s="92"/>
    </row>
    <row r="177" spans="55:55" ht="15" x14ac:dyDescent="0.25">
      <c r="BC177" s="92"/>
    </row>
    <row r="178" spans="55:55" ht="15" x14ac:dyDescent="0.25">
      <c r="BC178" s="92"/>
    </row>
    <row r="179" spans="55:55" ht="15" x14ac:dyDescent="0.25">
      <c r="BC179" s="92"/>
    </row>
    <row r="180" spans="55:55" ht="15" x14ac:dyDescent="0.25">
      <c r="BC180" s="92"/>
    </row>
    <row r="181" spans="55:55" ht="15" x14ac:dyDescent="0.25">
      <c r="BC181" s="92"/>
    </row>
    <row r="182" spans="55:55" ht="15" x14ac:dyDescent="0.25">
      <c r="BC182" s="92"/>
    </row>
    <row r="183" spans="55:55" ht="15" x14ac:dyDescent="0.25">
      <c r="BC183" s="92"/>
    </row>
    <row r="184" spans="55:55" ht="15" x14ac:dyDescent="0.25">
      <c r="BC184" s="92"/>
    </row>
    <row r="185" spans="55:55" ht="15" x14ac:dyDescent="0.25">
      <c r="BC185" s="92"/>
    </row>
    <row r="186" spans="55:55" ht="15" x14ac:dyDescent="0.25">
      <c r="BC186" s="92"/>
    </row>
    <row r="187" spans="55:55" ht="15" x14ac:dyDescent="0.25">
      <c r="BC187" s="92"/>
    </row>
    <row r="188" spans="55:55" ht="15" x14ac:dyDescent="0.25">
      <c r="BC188" s="92"/>
    </row>
    <row r="189" spans="55:55" ht="15" x14ac:dyDescent="0.25">
      <c r="BC189" s="92"/>
    </row>
    <row r="190" spans="55:55" ht="15" x14ac:dyDescent="0.25">
      <c r="BC190" s="92"/>
    </row>
    <row r="191" spans="55:55" ht="15" x14ac:dyDescent="0.25">
      <c r="BC191" s="92"/>
    </row>
    <row r="192" spans="55:55" ht="15" x14ac:dyDescent="0.25">
      <c r="BC192" s="92"/>
    </row>
    <row r="193" spans="55:55" ht="15" x14ac:dyDescent="0.25">
      <c r="BC193" s="92"/>
    </row>
    <row r="194" spans="55:55" ht="15" x14ac:dyDescent="0.25">
      <c r="BC194" s="92"/>
    </row>
    <row r="195" spans="55:55" ht="15" x14ac:dyDescent="0.25">
      <c r="BC195" s="92"/>
    </row>
    <row r="196" spans="55:55" ht="15" x14ac:dyDescent="0.25">
      <c r="BC196" s="92"/>
    </row>
    <row r="197" spans="55:55" ht="15" x14ac:dyDescent="0.25">
      <c r="BC197" s="92"/>
    </row>
    <row r="198" spans="55:55" ht="15" x14ac:dyDescent="0.25">
      <c r="BC198" s="92"/>
    </row>
    <row r="199" spans="55:55" ht="15" x14ac:dyDescent="0.25">
      <c r="BC199" s="92"/>
    </row>
    <row r="200" spans="55:55" ht="15" x14ac:dyDescent="0.25">
      <c r="BC200" s="92"/>
    </row>
    <row r="201" spans="55:55" ht="15" x14ac:dyDescent="0.25">
      <c r="BC201" s="92"/>
    </row>
    <row r="202" spans="55:55" ht="15" x14ac:dyDescent="0.25">
      <c r="BC202" s="92"/>
    </row>
    <row r="203" spans="55:55" ht="15" x14ac:dyDescent="0.25">
      <c r="BC203" s="92"/>
    </row>
    <row r="204" spans="55:55" ht="15" x14ac:dyDescent="0.25">
      <c r="BC204" s="92"/>
    </row>
    <row r="205" spans="55:55" ht="15" x14ac:dyDescent="0.25">
      <c r="BC205" s="92"/>
    </row>
    <row r="206" spans="55:55" ht="15" x14ac:dyDescent="0.25">
      <c r="BC206" s="92"/>
    </row>
    <row r="207" spans="55:55" ht="15" x14ac:dyDescent="0.25">
      <c r="BC207" s="92"/>
    </row>
    <row r="208" spans="55:55" ht="15" x14ac:dyDescent="0.25">
      <c r="BC208" s="92"/>
    </row>
    <row r="209" spans="55:55" ht="15" x14ac:dyDescent="0.25">
      <c r="BC209" s="92"/>
    </row>
    <row r="210" spans="55:55" ht="15" x14ac:dyDescent="0.25">
      <c r="BC210" s="92"/>
    </row>
    <row r="211" spans="55:55" ht="15" x14ac:dyDescent="0.25">
      <c r="BC211" s="92"/>
    </row>
    <row r="212" spans="55:55" ht="15" x14ac:dyDescent="0.25">
      <c r="BC212" s="92"/>
    </row>
    <row r="213" spans="55:55" ht="15" x14ac:dyDescent="0.25">
      <c r="BC213" s="92"/>
    </row>
    <row r="214" spans="55:55" ht="15" x14ac:dyDescent="0.25">
      <c r="BC214" s="92"/>
    </row>
    <row r="215" spans="55:55" ht="15" x14ac:dyDescent="0.25">
      <c r="BC215" s="92"/>
    </row>
    <row r="216" spans="55:55" ht="15" x14ac:dyDescent="0.25">
      <c r="BC216" s="92"/>
    </row>
    <row r="217" spans="55:55" ht="15" x14ac:dyDescent="0.25">
      <c r="BC217" s="92"/>
    </row>
    <row r="218" spans="55:55" ht="15" x14ac:dyDescent="0.25">
      <c r="BC218" s="92"/>
    </row>
    <row r="219" spans="55:55" ht="15" x14ac:dyDescent="0.25">
      <c r="BC219" s="92"/>
    </row>
    <row r="220" spans="55:55" ht="15" x14ac:dyDescent="0.25">
      <c r="BC220" s="92"/>
    </row>
    <row r="221" spans="55:55" ht="15" x14ac:dyDescent="0.25">
      <c r="BC221" s="92"/>
    </row>
    <row r="222" spans="55:55" ht="15" x14ac:dyDescent="0.25">
      <c r="BC222" s="92"/>
    </row>
    <row r="223" spans="55:55" ht="15" x14ac:dyDescent="0.25">
      <c r="BC223" s="92"/>
    </row>
    <row r="224" spans="55:55" ht="15" x14ac:dyDescent="0.25">
      <c r="BC224" s="92"/>
    </row>
    <row r="225" spans="55:55" ht="15" x14ac:dyDescent="0.25">
      <c r="BC225" s="92"/>
    </row>
    <row r="226" spans="55:55" ht="15" x14ac:dyDescent="0.25">
      <c r="BC226" s="92"/>
    </row>
    <row r="227" spans="55:55" ht="15" x14ac:dyDescent="0.25">
      <c r="BC227" s="92"/>
    </row>
    <row r="228" spans="55:55" ht="15" x14ac:dyDescent="0.25">
      <c r="BC228" s="92"/>
    </row>
    <row r="229" spans="55:55" ht="15" x14ac:dyDescent="0.25">
      <c r="BC229" s="92"/>
    </row>
    <row r="230" spans="55:55" ht="15" x14ac:dyDescent="0.25">
      <c r="BC230" s="92"/>
    </row>
    <row r="231" spans="55:55" ht="15" x14ac:dyDescent="0.25">
      <c r="BC231" s="92"/>
    </row>
    <row r="232" spans="55:55" ht="15" x14ac:dyDescent="0.25">
      <c r="BC232" s="92"/>
    </row>
    <row r="233" spans="55:55" ht="15" x14ac:dyDescent="0.25">
      <c r="BC233" s="92"/>
    </row>
    <row r="234" spans="55:55" ht="15" x14ac:dyDescent="0.25">
      <c r="BC234" s="92"/>
    </row>
    <row r="235" spans="55:55" ht="15" x14ac:dyDescent="0.25">
      <c r="BC235" s="92"/>
    </row>
    <row r="236" spans="55:55" ht="15" x14ac:dyDescent="0.25">
      <c r="BC236" s="92"/>
    </row>
    <row r="237" spans="55:55" ht="15" x14ac:dyDescent="0.25">
      <c r="BC237" s="92"/>
    </row>
    <row r="238" spans="55:55" ht="15" x14ac:dyDescent="0.25">
      <c r="BC238" s="92"/>
    </row>
    <row r="239" spans="55:55" ht="15" x14ac:dyDescent="0.25">
      <c r="BC239" s="92"/>
    </row>
    <row r="240" spans="55:55" ht="15" x14ac:dyDescent="0.25">
      <c r="BC240" s="92"/>
    </row>
    <row r="241" spans="55:55" ht="15" x14ac:dyDescent="0.25">
      <c r="BC241" s="92"/>
    </row>
    <row r="242" spans="55:55" ht="15" x14ac:dyDescent="0.25">
      <c r="BC242" s="92"/>
    </row>
    <row r="243" spans="55:55" ht="15" x14ac:dyDescent="0.25">
      <c r="BC243" s="92"/>
    </row>
    <row r="244" spans="55:55" ht="15" x14ac:dyDescent="0.25">
      <c r="BC244" s="92"/>
    </row>
    <row r="245" spans="55:55" ht="15" x14ac:dyDescent="0.25">
      <c r="BC245" s="92"/>
    </row>
    <row r="246" spans="55:55" ht="15" x14ac:dyDescent="0.25">
      <c r="BC246" s="92"/>
    </row>
    <row r="247" spans="55:55" ht="15" x14ac:dyDescent="0.25">
      <c r="BC247" s="92"/>
    </row>
    <row r="248" spans="55:55" ht="15" x14ac:dyDescent="0.25">
      <c r="BC248" s="92"/>
    </row>
    <row r="249" spans="55:55" ht="15" x14ac:dyDescent="0.25">
      <c r="BC249" s="92"/>
    </row>
    <row r="250" spans="55:55" ht="15" x14ac:dyDescent="0.25">
      <c r="BC250" s="92"/>
    </row>
    <row r="251" spans="55:55" ht="15" x14ac:dyDescent="0.25">
      <c r="BC251" s="92"/>
    </row>
    <row r="252" spans="55:55" ht="15" x14ac:dyDescent="0.25">
      <c r="BC252" s="92"/>
    </row>
    <row r="253" spans="55:55" ht="15" x14ac:dyDescent="0.25">
      <c r="BC253" s="92"/>
    </row>
    <row r="254" spans="55:55" ht="15" x14ac:dyDescent="0.25">
      <c r="BC254" s="92"/>
    </row>
    <row r="255" spans="55:55" ht="15" x14ac:dyDescent="0.25">
      <c r="BC255" s="92"/>
    </row>
    <row r="256" spans="55:55" ht="15" x14ac:dyDescent="0.25">
      <c r="BC256" s="92"/>
    </row>
    <row r="257" spans="55:55" ht="15" x14ac:dyDescent="0.25">
      <c r="BC257" s="92"/>
    </row>
    <row r="258" spans="55:55" ht="15" x14ac:dyDescent="0.25">
      <c r="BC258" s="92"/>
    </row>
    <row r="259" spans="55:55" ht="15" x14ac:dyDescent="0.25">
      <c r="BC259" s="92"/>
    </row>
    <row r="260" spans="55:55" ht="15" x14ac:dyDescent="0.25">
      <c r="BC260" s="92"/>
    </row>
    <row r="261" spans="55:55" ht="15" x14ac:dyDescent="0.25">
      <c r="BC261" s="92"/>
    </row>
    <row r="262" spans="55:55" ht="15" x14ac:dyDescent="0.25">
      <c r="BC262" s="92"/>
    </row>
    <row r="263" spans="55:55" ht="15" x14ac:dyDescent="0.25">
      <c r="BC263" s="92"/>
    </row>
    <row r="264" spans="55:55" ht="15" x14ac:dyDescent="0.25">
      <c r="BC264" s="92"/>
    </row>
    <row r="265" spans="55:55" ht="15" x14ac:dyDescent="0.25">
      <c r="BC265" s="92"/>
    </row>
    <row r="266" spans="55:55" ht="15" x14ac:dyDescent="0.25">
      <c r="BC266" s="92"/>
    </row>
    <row r="267" spans="55:55" ht="15" x14ac:dyDescent="0.25">
      <c r="BC267" s="92"/>
    </row>
    <row r="268" spans="55:55" ht="15" x14ac:dyDescent="0.25">
      <c r="BC268" s="92"/>
    </row>
    <row r="269" spans="55:55" ht="15" x14ac:dyDescent="0.25">
      <c r="BC269" s="92"/>
    </row>
    <row r="270" spans="55:55" ht="15" x14ac:dyDescent="0.25">
      <c r="BC270" s="92"/>
    </row>
    <row r="271" spans="55:55" ht="15" x14ac:dyDescent="0.25">
      <c r="BC271" s="92"/>
    </row>
    <row r="272" spans="55:55" ht="15" x14ac:dyDescent="0.25">
      <c r="BC272" s="92"/>
    </row>
    <row r="273" spans="55:55" ht="15" x14ac:dyDescent="0.25">
      <c r="BC273" s="92"/>
    </row>
    <row r="274" spans="55:55" ht="15" x14ac:dyDescent="0.25">
      <c r="BC274" s="92"/>
    </row>
    <row r="275" spans="55:55" ht="15" x14ac:dyDescent="0.25">
      <c r="BC275" s="92"/>
    </row>
    <row r="276" spans="55:55" ht="15" x14ac:dyDescent="0.25">
      <c r="BC276" s="92"/>
    </row>
    <row r="277" spans="55:55" ht="15" x14ac:dyDescent="0.25">
      <c r="BC277" s="92"/>
    </row>
    <row r="278" spans="55:55" ht="15" x14ac:dyDescent="0.25">
      <c r="BC278" s="92"/>
    </row>
    <row r="279" spans="55:55" ht="15" x14ac:dyDescent="0.25">
      <c r="BC279" s="92"/>
    </row>
    <row r="280" spans="55:55" ht="15" x14ac:dyDescent="0.25">
      <c r="BC280" s="92"/>
    </row>
    <row r="281" spans="55:55" ht="15" x14ac:dyDescent="0.25">
      <c r="BC281" s="92"/>
    </row>
    <row r="282" spans="55:55" ht="15" x14ac:dyDescent="0.25">
      <c r="BC282" s="92"/>
    </row>
    <row r="283" spans="55:55" ht="15" x14ac:dyDescent="0.25">
      <c r="BC283" s="92"/>
    </row>
    <row r="284" spans="55:55" ht="15" x14ac:dyDescent="0.25">
      <c r="BC284" s="92"/>
    </row>
    <row r="285" spans="55:55" ht="15" x14ac:dyDescent="0.25">
      <c r="BC285" s="92"/>
    </row>
    <row r="286" spans="55:55" ht="15" x14ac:dyDescent="0.25">
      <c r="BC286" s="92"/>
    </row>
    <row r="287" spans="55:55" ht="15" x14ac:dyDescent="0.25">
      <c r="BC287" s="92"/>
    </row>
    <row r="288" spans="55:55" ht="15" x14ac:dyDescent="0.25">
      <c r="BC288" s="92"/>
    </row>
    <row r="289" spans="55:55" ht="15" x14ac:dyDescent="0.25">
      <c r="BC289" s="92"/>
    </row>
    <row r="290" spans="55:55" ht="15" x14ac:dyDescent="0.25">
      <c r="BC290" s="92"/>
    </row>
    <row r="291" spans="55:55" ht="15" x14ac:dyDescent="0.25">
      <c r="BC291" s="92"/>
    </row>
    <row r="292" spans="55:55" ht="15" x14ac:dyDescent="0.25">
      <c r="BC292" s="92"/>
    </row>
    <row r="293" spans="55:55" ht="15" x14ac:dyDescent="0.25">
      <c r="BC293" s="92"/>
    </row>
    <row r="294" spans="55:55" ht="15" x14ac:dyDescent="0.25">
      <c r="BC294" s="92"/>
    </row>
    <row r="295" spans="55:55" ht="15" x14ac:dyDescent="0.25">
      <c r="BC295" s="92"/>
    </row>
    <row r="296" spans="55:55" ht="15" x14ac:dyDescent="0.25">
      <c r="BC296" s="92"/>
    </row>
    <row r="297" spans="55:55" ht="15" x14ac:dyDescent="0.25">
      <c r="BC297" s="92"/>
    </row>
    <row r="298" spans="55:55" ht="15" x14ac:dyDescent="0.25">
      <c r="BC298" s="92"/>
    </row>
    <row r="299" spans="55:55" ht="15" x14ac:dyDescent="0.25">
      <c r="BC299" s="92"/>
    </row>
    <row r="300" spans="55:55" ht="15" x14ac:dyDescent="0.25">
      <c r="BC300" s="92"/>
    </row>
    <row r="301" spans="55:55" ht="15" x14ac:dyDescent="0.25">
      <c r="BC301" s="92"/>
    </row>
    <row r="302" spans="55:55" ht="15" x14ac:dyDescent="0.25">
      <c r="BC302" s="92"/>
    </row>
    <row r="303" spans="55:55" ht="15" x14ac:dyDescent="0.25">
      <c r="BC303" s="92"/>
    </row>
    <row r="304" spans="55:55" ht="15" x14ac:dyDescent="0.25">
      <c r="BC304" s="92"/>
    </row>
    <row r="305" spans="55:55" ht="15" x14ac:dyDescent="0.25">
      <c r="BC305" s="92"/>
    </row>
    <row r="306" spans="55:55" ht="15" x14ac:dyDescent="0.25">
      <c r="BC306" s="92"/>
    </row>
    <row r="307" spans="55:55" ht="15" x14ac:dyDescent="0.25">
      <c r="BC307" s="92"/>
    </row>
    <row r="308" spans="55:55" ht="15" x14ac:dyDescent="0.25">
      <c r="BC308" s="92"/>
    </row>
    <row r="309" spans="55:55" ht="15" x14ac:dyDescent="0.25">
      <c r="BC309" s="92"/>
    </row>
    <row r="310" spans="55:55" ht="15" x14ac:dyDescent="0.25">
      <c r="BC310" s="92"/>
    </row>
    <row r="311" spans="55:55" ht="15" x14ac:dyDescent="0.25">
      <c r="BC311" s="92"/>
    </row>
    <row r="312" spans="55:55" ht="15" x14ac:dyDescent="0.25">
      <c r="BC312" s="92"/>
    </row>
    <row r="313" spans="55:55" ht="15" x14ac:dyDescent="0.25">
      <c r="BC313" s="92"/>
    </row>
    <row r="314" spans="55:55" ht="15" x14ac:dyDescent="0.25">
      <c r="BC314" s="92"/>
    </row>
    <row r="315" spans="55:55" ht="15" x14ac:dyDescent="0.25">
      <c r="BC315" s="92"/>
    </row>
    <row r="316" spans="55:55" ht="15" x14ac:dyDescent="0.25">
      <c r="BC316" s="92"/>
    </row>
    <row r="317" spans="55:55" ht="15" x14ac:dyDescent="0.25">
      <c r="BC317" s="92"/>
    </row>
    <row r="318" spans="55:55" ht="15" x14ac:dyDescent="0.25">
      <c r="BC318" s="92"/>
    </row>
    <row r="319" spans="55:55" ht="15" x14ac:dyDescent="0.25">
      <c r="BC319" s="92"/>
    </row>
    <row r="320" spans="55:55" ht="15" x14ac:dyDescent="0.25">
      <c r="BC320" s="92"/>
    </row>
    <row r="321" spans="55:55" ht="15" x14ac:dyDescent="0.25">
      <c r="BC321" s="92"/>
    </row>
    <row r="322" spans="55:55" ht="15" x14ac:dyDescent="0.25">
      <c r="BC322" s="92"/>
    </row>
    <row r="323" spans="55:55" ht="15" x14ac:dyDescent="0.25">
      <c r="BC323" s="92"/>
    </row>
    <row r="324" spans="55:55" ht="15" x14ac:dyDescent="0.25">
      <c r="BC324" s="92"/>
    </row>
    <row r="325" spans="55:55" ht="15" x14ac:dyDescent="0.25">
      <c r="BC325" s="92"/>
    </row>
    <row r="326" spans="55:55" ht="15" x14ac:dyDescent="0.25">
      <c r="BC326" s="92"/>
    </row>
    <row r="327" spans="55:55" ht="15" x14ac:dyDescent="0.25">
      <c r="BC327" s="92"/>
    </row>
    <row r="328" spans="55:55" ht="15" x14ac:dyDescent="0.25">
      <c r="BC328" s="92"/>
    </row>
    <row r="329" spans="55:55" ht="15" x14ac:dyDescent="0.25">
      <c r="BC329" s="92"/>
    </row>
    <row r="330" spans="55:55" ht="15" x14ac:dyDescent="0.25">
      <c r="BC330" s="92"/>
    </row>
    <row r="331" spans="55:55" ht="15" x14ac:dyDescent="0.25">
      <c r="BC331" s="92"/>
    </row>
    <row r="332" spans="55:55" ht="15" x14ac:dyDescent="0.25">
      <c r="BC332" s="92"/>
    </row>
    <row r="333" spans="55:55" ht="15" x14ac:dyDescent="0.25">
      <c r="BC333" s="92"/>
    </row>
    <row r="334" spans="55:55" ht="15" x14ac:dyDescent="0.25">
      <c r="BC334" s="92"/>
    </row>
    <row r="335" spans="55:55" ht="15" x14ac:dyDescent="0.25">
      <c r="BC335" s="92"/>
    </row>
    <row r="336" spans="55:55" ht="15" x14ac:dyDescent="0.25">
      <c r="BC336" s="92"/>
    </row>
    <row r="337" spans="55:55" ht="15" x14ac:dyDescent="0.25">
      <c r="BC337" s="92"/>
    </row>
    <row r="338" spans="55:55" ht="15" x14ac:dyDescent="0.25">
      <c r="BC338" s="92"/>
    </row>
    <row r="339" spans="55:55" ht="15" x14ac:dyDescent="0.25">
      <c r="BC339" s="92"/>
    </row>
    <row r="340" spans="55:55" ht="15" x14ac:dyDescent="0.25">
      <c r="BC340" s="92"/>
    </row>
    <row r="341" spans="55:55" ht="15" x14ac:dyDescent="0.25">
      <c r="BC341" s="92"/>
    </row>
    <row r="342" spans="55:55" ht="15" x14ac:dyDescent="0.25">
      <c r="BC342" s="92"/>
    </row>
    <row r="343" spans="55:55" ht="15" x14ac:dyDescent="0.25">
      <c r="BC343" s="92"/>
    </row>
    <row r="344" spans="55:55" ht="15" x14ac:dyDescent="0.25">
      <c r="BC344" s="92"/>
    </row>
    <row r="345" spans="55:55" ht="15" x14ac:dyDescent="0.25">
      <c r="BC345" s="92"/>
    </row>
    <row r="346" spans="55:55" ht="15" x14ac:dyDescent="0.25">
      <c r="BC346" s="92"/>
    </row>
    <row r="347" spans="55:55" ht="15" x14ac:dyDescent="0.25">
      <c r="BC347" s="92"/>
    </row>
    <row r="348" spans="55:55" ht="15" x14ac:dyDescent="0.25">
      <c r="BC348" s="92"/>
    </row>
    <row r="349" spans="55:55" ht="15" x14ac:dyDescent="0.25">
      <c r="BC349" s="92"/>
    </row>
    <row r="350" spans="55:55" ht="15" x14ac:dyDescent="0.25">
      <c r="BC350" s="92"/>
    </row>
    <row r="351" spans="55:55" ht="15" x14ac:dyDescent="0.25">
      <c r="BC351" s="92"/>
    </row>
    <row r="352" spans="55:55" ht="15" x14ac:dyDescent="0.25">
      <c r="BC352" s="92"/>
    </row>
    <row r="353" spans="55:55" ht="15" x14ac:dyDescent="0.25">
      <c r="BC353" s="92"/>
    </row>
    <row r="354" spans="55:55" ht="15" x14ac:dyDescent="0.25">
      <c r="BC354" s="92"/>
    </row>
    <row r="355" spans="55:55" ht="15" x14ac:dyDescent="0.25">
      <c r="BC355" s="92"/>
    </row>
    <row r="356" spans="55:55" ht="15" x14ac:dyDescent="0.25">
      <c r="BC356" s="92"/>
    </row>
    <row r="357" spans="55:55" ht="15" x14ac:dyDescent="0.25">
      <c r="BC357" s="92"/>
    </row>
    <row r="358" spans="55:55" ht="15" x14ac:dyDescent="0.25">
      <c r="BC358" s="92"/>
    </row>
    <row r="359" spans="55:55" ht="15" x14ac:dyDescent="0.25">
      <c r="BC359" s="92"/>
    </row>
    <row r="360" spans="55:55" ht="15" x14ac:dyDescent="0.25">
      <c r="BC360" s="92"/>
    </row>
    <row r="361" spans="55:55" ht="15" x14ac:dyDescent="0.25">
      <c r="BC361" s="92"/>
    </row>
    <row r="362" spans="55:55" ht="15" x14ac:dyDescent="0.25">
      <c r="BC362" s="92"/>
    </row>
    <row r="363" spans="55:55" ht="15" x14ac:dyDescent="0.25">
      <c r="BC363" s="92"/>
    </row>
    <row r="364" spans="55:55" ht="15" x14ac:dyDescent="0.25">
      <c r="BC364" s="92"/>
    </row>
    <row r="365" spans="55:55" ht="15" x14ac:dyDescent="0.25">
      <c r="BC365" s="92"/>
    </row>
    <row r="366" spans="55:55" ht="15" x14ac:dyDescent="0.25">
      <c r="BC366" s="92"/>
    </row>
    <row r="367" spans="55:55" ht="15" x14ac:dyDescent="0.25">
      <c r="BC367" s="92"/>
    </row>
    <row r="368" spans="55:55" ht="15" x14ac:dyDescent="0.25">
      <c r="BC368" s="92"/>
    </row>
    <row r="369" spans="55:55" ht="15" x14ac:dyDescent="0.25">
      <c r="BC369" s="92"/>
    </row>
    <row r="370" spans="55:55" ht="15" x14ac:dyDescent="0.25">
      <c r="BC370" s="92"/>
    </row>
    <row r="371" spans="55:55" ht="15" x14ac:dyDescent="0.25">
      <c r="BC371" s="92"/>
    </row>
    <row r="372" spans="55:55" ht="15" x14ac:dyDescent="0.25">
      <c r="BC372" s="92"/>
    </row>
    <row r="373" spans="55:55" ht="15" x14ac:dyDescent="0.25">
      <c r="BC373" s="92"/>
    </row>
    <row r="374" spans="55:55" ht="15" x14ac:dyDescent="0.25">
      <c r="BC374" s="92"/>
    </row>
    <row r="375" spans="55:55" ht="15" x14ac:dyDescent="0.25">
      <c r="BC375" s="92"/>
    </row>
    <row r="376" spans="55:55" ht="15" x14ac:dyDescent="0.25">
      <c r="BC376" s="92"/>
    </row>
  </sheetData>
  <sheetProtection password="CEE9" sheet="1" objects="1" scenarios="1" formatCells="0"/>
  <mergeCells count="19">
    <mergeCell ref="Z2:AH2"/>
    <mergeCell ref="D4:D5"/>
    <mergeCell ref="E4:AI4"/>
    <mergeCell ref="AM4:AM5"/>
    <mergeCell ref="AN4:AN5"/>
    <mergeCell ref="AT45:AT46"/>
    <mergeCell ref="D47:X47"/>
    <mergeCell ref="Y47:AA47"/>
    <mergeCell ref="AT4:AT5"/>
    <mergeCell ref="AU4:AZ4"/>
    <mergeCell ref="D6:X6"/>
    <mergeCell ref="Y6:AA6"/>
    <mergeCell ref="Z43:AH43"/>
    <mergeCell ref="D45:D46"/>
    <mergeCell ref="E45:AI45"/>
    <mergeCell ref="AM45:AM46"/>
    <mergeCell ref="AN45:AN46"/>
    <mergeCell ref="AO45:AO46"/>
    <mergeCell ref="AO4:AO5"/>
  </mergeCells>
  <conditionalFormatting sqref="AN7:AN18">
    <cfRule type="cellIs" dxfId="69" priority="70" operator="equal">
      <formula>"تجاوز"</formula>
    </cfRule>
  </conditionalFormatting>
  <conditionalFormatting sqref="AN7:AN18">
    <cfRule type="cellIs" dxfId="68" priority="69" operator="equal">
      <formula>"لايتوفر"</formula>
    </cfRule>
  </conditionalFormatting>
  <conditionalFormatting sqref="AN8:AN18">
    <cfRule type="cellIs" dxfId="67" priority="68" operator="equal">
      <formula>"لايتوفر"</formula>
    </cfRule>
  </conditionalFormatting>
  <conditionalFormatting sqref="AM7:AM18">
    <cfRule type="cellIs" dxfId="66" priority="67" operator="equal">
      <formula>"لايتوفر"</formula>
    </cfRule>
  </conditionalFormatting>
  <conditionalFormatting sqref="AN48:AN59">
    <cfRule type="cellIs" dxfId="65" priority="66" operator="equal">
      <formula>"تجاوز"</formula>
    </cfRule>
  </conditionalFormatting>
  <conditionalFormatting sqref="AN48:AN59">
    <cfRule type="cellIs" dxfId="64" priority="65" operator="equal">
      <formula>"لايتوفر"</formula>
    </cfRule>
  </conditionalFormatting>
  <conditionalFormatting sqref="AN49:AN59">
    <cfRule type="cellIs" dxfId="63" priority="64" operator="equal">
      <formula>"لايتوفر"</formula>
    </cfRule>
  </conditionalFormatting>
  <conditionalFormatting sqref="AM48:AM59">
    <cfRule type="cellIs" dxfId="62" priority="63" operator="equal">
      <formula>"لايتوفر"</formula>
    </cfRule>
  </conditionalFormatting>
  <conditionalFormatting sqref="AO48:AO59">
    <cfRule type="cellIs" dxfId="61" priority="62" operator="equal">
      <formula>"لايتوفر"</formula>
    </cfRule>
  </conditionalFormatting>
  <conditionalFormatting sqref="E48">
    <cfRule type="cellIs" dxfId="60" priority="60" operator="equal">
      <formula>"خ"</formula>
    </cfRule>
    <cfRule type="cellIs" dxfId="59" priority="61" operator="equal">
      <formula>"ج"</formula>
    </cfRule>
  </conditionalFormatting>
  <conditionalFormatting sqref="F48:AI48">
    <cfRule type="cellIs" dxfId="58" priority="58" operator="equal">
      <formula>"خ"</formula>
    </cfRule>
    <cfRule type="cellIs" dxfId="57" priority="59" operator="equal">
      <formula>"ج"</formula>
    </cfRule>
  </conditionalFormatting>
  <conditionalFormatting sqref="E50:AI50 E59:AI59 E58:AH58 E57:AI57 E56:AH56 E54:AI55 E53:AH53 E52:AI52 E51:AH51 E49:AG49">
    <cfRule type="cellIs" dxfId="56" priority="56" operator="equal">
      <formula>"خ"</formula>
    </cfRule>
    <cfRule type="cellIs" dxfId="55" priority="57" operator="equal">
      <formula>"ج"</formula>
    </cfRule>
  </conditionalFormatting>
  <conditionalFormatting sqref="E5:AI5">
    <cfRule type="cellIs" dxfId="54" priority="55" operator="equal">
      <formula>DAY(TODAY())</formula>
    </cfRule>
  </conditionalFormatting>
  <conditionalFormatting sqref="E46:AI46">
    <cfRule type="cellIs" dxfId="53" priority="54" operator="equal">
      <formula>DAY(TODAY())</formula>
    </cfRule>
  </conditionalFormatting>
  <conditionalFormatting sqref="D48:D59">
    <cfRule type="cellIs" dxfId="52" priority="53" operator="equal">
      <formula>AR48</formula>
    </cfRule>
  </conditionalFormatting>
  <conditionalFormatting sqref="D7:D18">
    <cfRule type="cellIs" dxfId="51" priority="52" operator="equal">
      <formula>AR7</formula>
    </cfRule>
  </conditionalFormatting>
  <conditionalFormatting sqref="E7:E18">
    <cfRule type="cellIs" dxfId="50" priority="50" operator="equal">
      <formula>"ج"</formula>
    </cfRule>
    <cfRule type="cellIs" dxfId="49" priority="51" operator="equal">
      <formula>"خ"</formula>
    </cfRule>
  </conditionalFormatting>
  <conditionalFormatting sqref="E18">
    <cfRule type="expression" dxfId="48" priority="49">
      <formula>AND(E$5=DAY(TODAY()),$B$18=MONTH(TODAY()))</formula>
    </cfRule>
  </conditionalFormatting>
  <conditionalFormatting sqref="F18:AI18">
    <cfRule type="cellIs" dxfId="47" priority="47" operator="equal">
      <formula>"ج"</formula>
    </cfRule>
    <cfRule type="cellIs" dxfId="46" priority="48" operator="equal">
      <formula>"خ"</formula>
    </cfRule>
  </conditionalFormatting>
  <conditionalFormatting sqref="F18:AI18">
    <cfRule type="expression" dxfId="45" priority="46">
      <formula>AND(F$5=DAY(TODAY()),$B$18=MONTH(TODAY()))</formula>
    </cfRule>
  </conditionalFormatting>
  <conditionalFormatting sqref="E7">
    <cfRule type="expression" dxfId="44" priority="45">
      <formula>AND(E$5=DAY(TODAY()),$B$7=MONTH(TODAY()))</formula>
    </cfRule>
  </conditionalFormatting>
  <conditionalFormatting sqref="F7:AI7">
    <cfRule type="cellIs" dxfId="43" priority="43" operator="equal">
      <formula>"ج"</formula>
    </cfRule>
    <cfRule type="cellIs" dxfId="42" priority="44" operator="equal">
      <formula>"خ"</formula>
    </cfRule>
  </conditionalFormatting>
  <conditionalFormatting sqref="F7:AI7">
    <cfRule type="expression" dxfId="41" priority="42">
      <formula>AND(F$5=DAY(TODAY()),$B$7=MONTH(TODAY()))</formula>
    </cfRule>
  </conditionalFormatting>
  <conditionalFormatting sqref="E8">
    <cfRule type="expression" dxfId="40" priority="41">
      <formula>AND(E$5=DAY(TODAY()),$B$8=MONTH(TODAY()))</formula>
    </cfRule>
  </conditionalFormatting>
  <conditionalFormatting sqref="F8:AG8">
    <cfRule type="cellIs" dxfId="39" priority="39" operator="equal">
      <formula>"ج"</formula>
    </cfRule>
    <cfRule type="cellIs" dxfId="38" priority="40" operator="equal">
      <formula>"خ"</formula>
    </cfRule>
  </conditionalFormatting>
  <conditionalFormatting sqref="F8:AG8">
    <cfRule type="expression" dxfId="37" priority="38">
      <formula>AND(F$5=DAY(TODAY()),$B$8=MONTH(TODAY()))</formula>
    </cfRule>
  </conditionalFormatting>
  <conditionalFormatting sqref="E9">
    <cfRule type="expression" dxfId="36" priority="37">
      <formula>AND(E$5=DAY(TODAY()),$B$9=MONTH(TODAY()))</formula>
    </cfRule>
  </conditionalFormatting>
  <conditionalFormatting sqref="F9:AI9">
    <cfRule type="cellIs" dxfId="35" priority="35" operator="equal">
      <formula>"ج"</formula>
    </cfRule>
    <cfRule type="cellIs" dxfId="34" priority="36" operator="equal">
      <formula>"خ"</formula>
    </cfRule>
  </conditionalFormatting>
  <conditionalFormatting sqref="F9:AI9">
    <cfRule type="expression" dxfId="33" priority="34">
      <formula>AND(F$5=DAY(TODAY()),$B$9=MONTH(TODAY()))</formula>
    </cfRule>
  </conditionalFormatting>
  <conditionalFormatting sqref="E10">
    <cfRule type="expression" dxfId="32" priority="33">
      <formula>AND(E$5=DAY(TODAY()),$B$10=MONTH(TODAY()))</formula>
    </cfRule>
  </conditionalFormatting>
  <conditionalFormatting sqref="F10:AH10">
    <cfRule type="cellIs" dxfId="31" priority="31" operator="equal">
      <formula>"ج"</formula>
    </cfRule>
    <cfRule type="cellIs" dxfId="30" priority="32" operator="equal">
      <formula>"خ"</formula>
    </cfRule>
  </conditionalFormatting>
  <conditionalFormatting sqref="F10:AH10">
    <cfRule type="expression" dxfId="29" priority="30">
      <formula>AND(F$5=DAY(TODAY()),$B$10=MONTH(TODAY()))</formula>
    </cfRule>
  </conditionalFormatting>
  <conditionalFormatting sqref="E11">
    <cfRule type="expression" dxfId="28" priority="29">
      <formula>AND(E$5=DAY(TODAY()),$B$11=MONTH(TODAY()))</formula>
    </cfRule>
  </conditionalFormatting>
  <conditionalFormatting sqref="F11:AI11">
    <cfRule type="cellIs" dxfId="27" priority="27" operator="equal">
      <formula>"ج"</formula>
    </cfRule>
    <cfRule type="cellIs" dxfId="26" priority="28" operator="equal">
      <formula>"خ"</formula>
    </cfRule>
  </conditionalFormatting>
  <conditionalFormatting sqref="F11:AI11">
    <cfRule type="expression" dxfId="25" priority="26">
      <formula>AND(F$5=DAY(TODAY()),$B$11=MONTH(TODAY()))</formula>
    </cfRule>
  </conditionalFormatting>
  <conditionalFormatting sqref="E12">
    <cfRule type="expression" dxfId="24" priority="25">
      <formula>AND(E$5=DAY(TODAY()),$B$12=MONTH(TODAY()))</formula>
    </cfRule>
  </conditionalFormatting>
  <conditionalFormatting sqref="F12:AH12">
    <cfRule type="cellIs" dxfId="23" priority="23" operator="equal">
      <formula>"ج"</formula>
    </cfRule>
    <cfRule type="cellIs" dxfId="22" priority="24" operator="equal">
      <formula>"خ"</formula>
    </cfRule>
  </conditionalFormatting>
  <conditionalFormatting sqref="F12:AH12">
    <cfRule type="expression" dxfId="21" priority="22">
      <formula>AND(F$5=DAY(TODAY()),$B$12=MONTH(TODAY()))</formula>
    </cfRule>
  </conditionalFormatting>
  <conditionalFormatting sqref="E13">
    <cfRule type="expression" dxfId="20" priority="21">
      <formula>AND(E$5=DAY(TODAY()),$B$13=MONTH(TODAY()))</formula>
    </cfRule>
  </conditionalFormatting>
  <conditionalFormatting sqref="F13:AI13">
    <cfRule type="cellIs" dxfId="19" priority="19" operator="equal">
      <formula>"ج"</formula>
    </cfRule>
    <cfRule type="cellIs" dxfId="18" priority="20" operator="equal">
      <formula>"خ"</formula>
    </cfRule>
  </conditionalFormatting>
  <conditionalFormatting sqref="F13:AI13">
    <cfRule type="expression" dxfId="17" priority="18">
      <formula>AND(F$5=DAY(TODAY()),$B$13=MONTH(TODAY()))</formula>
    </cfRule>
  </conditionalFormatting>
  <conditionalFormatting sqref="E14">
    <cfRule type="expression" dxfId="16" priority="17">
      <formula>AND(E$5=DAY(TODAY()),$B$14=MONTH(TODAY()))</formula>
    </cfRule>
  </conditionalFormatting>
  <conditionalFormatting sqref="F14:AI14">
    <cfRule type="cellIs" dxfId="15" priority="15" operator="equal">
      <formula>"ج"</formula>
    </cfRule>
    <cfRule type="cellIs" dxfId="14" priority="16" operator="equal">
      <formula>"خ"</formula>
    </cfRule>
  </conditionalFormatting>
  <conditionalFormatting sqref="F14:AI14">
    <cfRule type="expression" dxfId="13" priority="14">
      <formula>AND(F$5=DAY(TODAY()),$B$14=MONTH(TODAY()))</formula>
    </cfRule>
  </conditionalFormatting>
  <conditionalFormatting sqref="E15">
    <cfRule type="expression" dxfId="12" priority="13">
      <formula>AND(E$5=DAY(TODAY()),$B$15=MONTH(TODAY()))</formula>
    </cfRule>
  </conditionalFormatting>
  <conditionalFormatting sqref="F15:AH15">
    <cfRule type="cellIs" dxfId="11" priority="11" operator="equal">
      <formula>"ج"</formula>
    </cfRule>
    <cfRule type="cellIs" dxfId="10" priority="12" operator="equal">
      <formula>"خ"</formula>
    </cfRule>
  </conditionalFormatting>
  <conditionalFormatting sqref="F15:AH15">
    <cfRule type="expression" dxfId="9" priority="10">
      <formula>AND(F$5=DAY(TODAY()),$B$15=MONTH(TODAY()))</formula>
    </cfRule>
  </conditionalFormatting>
  <conditionalFormatting sqref="E16">
    <cfRule type="expression" dxfId="8" priority="9">
      <formula>AND(E$5=DAY(TODAY()),$B$16=MONTH(TODAY()))</formula>
    </cfRule>
  </conditionalFormatting>
  <conditionalFormatting sqref="F16:AI16">
    <cfRule type="cellIs" dxfId="7" priority="7" operator="equal">
      <formula>"ج"</formula>
    </cfRule>
    <cfRule type="cellIs" dxfId="6" priority="8" operator="equal">
      <formula>"خ"</formula>
    </cfRule>
  </conditionalFormatting>
  <conditionalFormatting sqref="F16:AI16">
    <cfRule type="expression" dxfId="5" priority="6">
      <formula>AND(F$5=DAY(TODAY()),$B$16=MONTH(TODAY()))</formula>
    </cfRule>
  </conditionalFormatting>
  <conditionalFormatting sqref="E17">
    <cfRule type="expression" dxfId="4" priority="5">
      <formula>AND(E$5=DAY(TODAY()),$B$17=MONTH(TODAY()))</formula>
    </cfRule>
  </conditionalFormatting>
  <conditionalFormatting sqref="F17:AH17">
    <cfRule type="cellIs" dxfId="3" priority="3" operator="equal">
      <formula>"ج"</formula>
    </cfRule>
    <cfRule type="cellIs" dxfId="2" priority="4" operator="equal">
      <formula>"خ"</formula>
    </cfRule>
  </conditionalFormatting>
  <conditionalFormatting sqref="F17:AH17">
    <cfRule type="expression" dxfId="1" priority="2">
      <formula>AND(F$5=DAY(TODAY()),$B$17=MONTH(TODAY()))</formula>
    </cfRule>
  </conditionalFormatting>
  <conditionalFormatting sqref="AG49">
    <cfRule type="expression" dxfId="0" priority="1">
      <formula>MOD($Y$47,4)&lt;&gt;0</formula>
    </cfRule>
  </conditionalFormatting>
  <printOptions horizontalCentered="1"/>
  <pageMargins left="0.51181102362204722" right="0.51181102362204722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كشف الاجازات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Mu-Ab</dc:creator>
  <cp:lastModifiedBy>Mu-Ab</cp:lastModifiedBy>
  <dcterms:created xsi:type="dcterms:W3CDTF">2013-04-16T23:54:59Z</dcterms:created>
  <dcterms:modified xsi:type="dcterms:W3CDTF">2013-04-17T00:10:02Z</dcterms:modified>
</cp:coreProperties>
</file>